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F6A2201-361A-4F50-B49F-181DBA5D1634}" xr6:coauthVersionLast="47" xr6:coauthVersionMax="47" xr10:uidLastSave="{00000000-0000-0000-0000-000000000000}"/>
  <bookViews>
    <workbookView xWindow="-110" yWindow="-110" windowWidth="19420" windowHeight="10420" tabRatio="847" firstSheet="2"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PEDAGOGIQUE'!$A$2:$J$17</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 i="13" l="1"/>
  <c r="H29" i="18" l="1"/>
  <c r="F38" i="18" l="1"/>
  <c r="F39" i="18"/>
  <c r="F36" i="18"/>
  <c r="G38" i="18" l="1"/>
  <c r="G39" i="18"/>
  <c r="F37" i="18" l="1"/>
  <c r="K124" i="13" l="1"/>
  <c r="K123" i="13"/>
  <c r="K122" i="13"/>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16" i="13"/>
  <c r="K15" i="13"/>
  <c r="K14" i="13"/>
  <c r="K13" i="13"/>
  <c r="K12" i="13"/>
  <c r="K11" i="13"/>
  <c r="K10" i="13"/>
  <c r="K9" i="13"/>
  <c r="K8" i="13"/>
  <c r="K7" i="13"/>
  <c r="K6" i="13"/>
  <c r="G37" i="18"/>
  <c r="H21" i="18"/>
  <c r="H20" i="18"/>
  <c r="C38" i="18" l="1"/>
  <c r="E16" i="18"/>
  <c r="F125" i="13"/>
  <c r="G125" i="13"/>
  <c r="D19" i="18" s="1"/>
  <c r="H125" i="13"/>
  <c r="I125" i="13"/>
  <c r="E19" i="18" s="1"/>
  <c r="J125" i="13"/>
  <c r="K125" i="13"/>
  <c r="L124" i="13"/>
  <c r="L123" i="13"/>
  <c r="L122" i="13"/>
  <c r="L121" i="13"/>
  <c r="L120" i="13"/>
  <c r="L119" i="13"/>
  <c r="L118" i="13"/>
  <c r="L117" i="13"/>
  <c r="L116" i="13"/>
  <c r="L115" i="13"/>
  <c r="L114" i="13"/>
  <c r="L113" i="13"/>
  <c r="L112" i="13"/>
  <c r="L111" i="13"/>
  <c r="L110" i="13"/>
  <c r="L109" i="13"/>
  <c r="L108" i="13"/>
  <c r="L107" i="13"/>
  <c r="L106" i="13"/>
  <c r="L105" i="13"/>
  <c r="L104" i="13"/>
  <c r="L103" i="13"/>
  <c r="L102" i="13"/>
  <c r="L101" i="13"/>
  <c r="L100" i="13"/>
  <c r="L99" i="13"/>
  <c r="L98" i="13"/>
  <c r="L97" i="13"/>
  <c r="L96" i="13"/>
  <c r="L95" i="13"/>
  <c r="L94" i="13"/>
  <c r="L22" i="13"/>
  <c r="F89" i="13"/>
  <c r="G89" i="13"/>
  <c r="D18" i="18" s="1"/>
  <c r="H89" i="13"/>
  <c r="I89" i="13"/>
  <c r="E18" i="18" s="1"/>
  <c r="J89" i="13"/>
  <c r="K89" i="13"/>
  <c r="L88" i="13"/>
  <c r="L87" i="13"/>
  <c r="L86" i="13"/>
  <c r="L85" i="13"/>
  <c r="L84" i="13"/>
  <c r="L83" i="13"/>
  <c r="L82" i="13"/>
  <c r="L81" i="13"/>
  <c r="L80" i="13"/>
  <c r="L79" i="13"/>
  <c r="L78" i="13"/>
  <c r="L77" i="13"/>
  <c r="L76" i="13"/>
  <c r="L75" i="13"/>
  <c r="L74" i="13"/>
  <c r="L73" i="13"/>
  <c r="L72" i="13"/>
  <c r="L71" i="13"/>
  <c r="L70" i="13"/>
  <c r="L69" i="13"/>
  <c r="L68" i="13"/>
  <c r="L67" i="13"/>
  <c r="L66" i="13"/>
  <c r="L65" i="13"/>
  <c r="L64" i="13"/>
  <c r="L63" i="13"/>
  <c r="L62" i="13"/>
  <c r="L61" i="13"/>
  <c r="L60" i="13"/>
  <c r="L59" i="13"/>
  <c r="L58" i="13"/>
  <c r="F53" i="13"/>
  <c r="G53" i="13"/>
  <c r="D17" i="18" s="1"/>
  <c r="H53" i="13"/>
  <c r="I53" i="13"/>
  <c r="E17" i="18" s="1"/>
  <c r="J53" i="13"/>
  <c r="K53" i="13"/>
  <c r="L52" i="13"/>
  <c r="L51" i="13"/>
  <c r="L50" i="13"/>
  <c r="L49" i="13"/>
  <c r="L48" i="13"/>
  <c r="L47" i="13"/>
  <c r="L46" i="13"/>
  <c r="L45" i="13"/>
  <c r="L44" i="13"/>
  <c r="L43" i="13"/>
  <c r="L42" i="13"/>
  <c r="L41" i="13"/>
  <c r="L40" i="13"/>
  <c r="L39" i="13"/>
  <c r="L38" i="13"/>
  <c r="L37" i="13"/>
  <c r="L36" i="13"/>
  <c r="L35" i="13"/>
  <c r="L34" i="13"/>
  <c r="L33" i="13"/>
  <c r="L32" i="13"/>
  <c r="L31" i="13"/>
  <c r="L30" i="13"/>
  <c r="L29" i="13"/>
  <c r="L28" i="13"/>
  <c r="L27" i="13"/>
  <c r="L26" i="13"/>
  <c r="L25" i="13"/>
  <c r="L24" i="13"/>
  <c r="L23" i="13"/>
  <c r="L16" i="13"/>
  <c r="L15" i="13"/>
  <c r="L14" i="13"/>
  <c r="L13" i="13"/>
  <c r="L12" i="13"/>
  <c r="L11" i="13"/>
  <c r="L10" i="13"/>
  <c r="L9" i="13"/>
  <c r="L8" i="13"/>
  <c r="L7" i="13"/>
  <c r="L6" i="13"/>
  <c r="L5" i="13"/>
  <c r="G17" i="13"/>
  <c r="I17" i="13"/>
  <c r="F40" i="18"/>
  <c r="F43" i="18" s="1"/>
  <c r="H39" i="18"/>
  <c r="H37" i="18"/>
  <c r="G36" i="18"/>
  <c r="H36" i="18" s="1"/>
  <c r="L89" i="13" l="1"/>
  <c r="G18" i="18" s="1"/>
  <c r="H18" i="18" s="1"/>
  <c r="L125" i="13"/>
  <c r="G19" i="18" s="1"/>
  <c r="H19" i="18" s="1"/>
  <c r="H127" i="13"/>
  <c r="G127" i="13"/>
  <c r="I127" i="13"/>
  <c r="D16" i="18"/>
  <c r="D15" i="18" s="1"/>
  <c r="J127" i="13"/>
  <c r="F127" i="13"/>
  <c r="L53" i="13"/>
  <c r="G17" i="18" s="1"/>
  <c r="H17" i="18" s="1"/>
  <c r="K17" i="13"/>
  <c r="K127" i="13" s="1"/>
  <c r="E15" i="18"/>
  <c r="L17" i="13"/>
  <c r="G16" i="18" l="1"/>
  <c r="G15" i="18" s="1"/>
  <c r="L127" i="13"/>
  <c r="H16" i="18" l="1"/>
  <c r="H15" i="18"/>
  <c r="H38" i="18"/>
  <c r="C41" i="18" s="1"/>
  <c r="C42" i="18" s="1"/>
  <c r="C36" i="18" l="1"/>
  <c r="H40" i="18"/>
  <c r="H41" i="18" s="1"/>
  <c r="C70" i="4"/>
  <c r="C49" i="18" s="1"/>
  <c r="E53" i="13" l="1"/>
  <c r="C17" i="18" s="1"/>
  <c r="F17" i="18" s="1"/>
  <c r="E89" i="13"/>
  <c r="C18" i="18" s="1"/>
  <c r="F18" i="18" s="1"/>
  <c r="E125" i="13"/>
  <c r="C19" i="18" s="1"/>
  <c r="F19" i="18" s="1"/>
  <c r="E17" i="13"/>
  <c r="C16" i="18" s="1"/>
  <c r="E127"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<sst xmlns="http://schemas.openxmlformats.org/spreadsheetml/2006/main" count="534" uniqueCount="430">
  <si>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</si>
  <si>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</si>
  <si>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</si>
  <si>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</si>
  <si>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</si>
  <si>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</si>
  <si>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</si>
  <si>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</si>
  <si>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</si>
  <si>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</si>
  <si>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</si>
  <si>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</si>
  <si>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</si>
  <si>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</si>
  <si>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</si>
  <si>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</si>
  <si>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</si>
  <si>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</si>
  <si>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</si>
  <si>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</si>
  <si>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</si>
  <si>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</si>
  <si>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</si>
  <si>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</si>
  <si>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</si>
  <si>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</si>
  <si>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</si>
  <si>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</si>
  <si>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</si>
  <si>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</si>
  <si>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</si>
  <si>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</si>
  <si>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</si>
  <si>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</si>
  <si>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</si>
  <si>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</si>
  <si>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</si>
  <si>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</si>
  <si>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</si>
  <si>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</si>
  <si>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</si>
  <si>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</si>
  <si>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</si>
  <si>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</si>
  <si>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</si>
  <si>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</si>
  <si>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</si>
  <si>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</si>
  <si>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</si>
  <si>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</si>
  <si>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</si>
  <si>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</si>
  <si>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</si>
  <si>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</si>
  <si>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</si>
  <si>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</si>
  <si>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</si>
  <si>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</si>
  <si>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</si>
  <si>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</si>
  <si>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</si>
  <si>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</si>
  <si>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</si>
  <si>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</si>
  <si>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</si>
  <si>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</si>
  <si>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</si>
  <si>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</si>
  <si>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</si>
  <si>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</si>
  <si>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</si>
  <si>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</si>
  <si>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</si>
  <si>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</si>
  <si>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</si>
  <si>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</si>
  <si>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</si>
  <si>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</si>
  <si>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</si>
  <si>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</si>
  <si>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</si>
  <si>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</si>
  <si>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</si>
  <si>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</si>
  <si>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</si>
  <si>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</si>
  <si>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</si>
  <si>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</si>
  <si>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</si>
  <si>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</si>
  <si>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</si>
  <si>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</si>
  <si>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</si>
  <si>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</si>
  <si>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</si>
  <si>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</si>
  <si>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</si>
  <si>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</si>
  <si>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</si>
  <si>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</si>
  <si>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</si>
  <si>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</si>
  <si>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</si>
  <si>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</si>
  <si>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</si>
  <si>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</si>
  <si>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</si>
  <si>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</si>
  <si>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</si>
  <si>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</si>
  <si>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</si>
  <si>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</si>
  <si>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</si>
  <si>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</si>
  <si>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</si>
  <si>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</si>
  <si>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</si>
  <si>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</si>
  <si>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</si>
  <si>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</si>
  <si>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</si>
  <si>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</si>
  <si>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</si>
  <si>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</si>
  <si>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</si>
  <si>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</si>
  <si>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</si>
  <si>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</si>
  <si>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</si>
  <si>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</si>
  <si>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</si>
  <si>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</si>
  <si>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</si>
  <si>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</si>
  <si>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</si>
  <si>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</si>
  <si>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</si>
  <si>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</si>
  <si>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</si>
  <si>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</si>
  <si>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</si>
  <si>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</si>
  <si>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</si>
  <si>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</si>
  <si>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</si>
  <si>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</si>
  <si>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</si>
  <si>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</si>
  <si>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</si>
  <si>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</si>
  <si>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</si>
  <si>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</si>
  <si>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</si>
  <si>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</si>
  <si>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</si>
  <si>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</si>
  <si>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</si>
  <si>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</si>
  <si>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</si>
  <si>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</si>
  <si>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</si>
  <si>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</si>
  <si>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</si>
  <si>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</si>
  <si>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</si>
  <si>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</si>
  <si>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</si>
  <si>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</si>
  <si>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</si>
  <si>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</si>
  <si>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</si>
  <si>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</si>
  <si>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</si>
  <si>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</si>
  <si>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</si>
  <si>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</si>
  <si>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</si>
  <si>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</si>
  <si>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</si>
  <si>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</si>
  <si>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</si>
  <si>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</si>
  <si>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</si>
  <si>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</si>
  <si>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</si>
  <si>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</si>
  <si>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</si>
  <si>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</si>
  <si>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</si>
  <si>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</si>
  <si>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</si>
  <si>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</si>
  <si>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</si>
  <si>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</si>
  <si>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</si>
  <si>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</si>
  <si>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</si>
  <si>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</si>
  <si>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</si>
  <si>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</si>
  <si>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</si>
  <si>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</si>
  <si>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</si>
  <si>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</si>
  <si>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</si>
  <si>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</si>
  <si>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</si>
  <si>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</si>
  <si>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</si>
  <si>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</si>
  <si>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</si>
  <si>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</si>
  <si>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</si>
  <si>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</si>
  <si>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</si>
  <si>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</si>
  <si>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</si>
  <si>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</si>
  <si>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</si>
  <si>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</si>
  <si>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</si>
  <si>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</si>
  <si>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</si>
  <si>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</si>
  <si>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</si>
  <si>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</si>
  <si>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</si>
  <si>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</si>
  <si>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</si>
  <si>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</si>
  <si>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</si>
  <si>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</si>
  <si>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</si>
  <si>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</si>
  <si>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</si>
  <si>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</si>
  <si>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</si>
  <si>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</si>
  <si>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</si>
  <si>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</si>
  <si>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</si>
  <si>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</si>
  <si>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</si>
  <si>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</si>
  <si>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</si>
  <si>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</si>
  <si>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</si>
  <si>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</si>
  <si>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</si>
  <si>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</si>
  <si>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</si>
  <si>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</si>
  <si>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</si>
  <si>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</si>
  <si>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</si>
  <si>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</si>
  <si>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</si>
  <si>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</si>
  <si>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</si>
  <si>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</si>
  <si>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</si>
  <si>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</si>
  <si>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</si>
  <si>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</si>
  <si>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</si>
  <si>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</si>
  <si>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</si>
  <si>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</si>
  <si>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</si>
  <si>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</si>
  <si>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</si>
  <si>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</si>
  <si>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</si>
  <si>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</si>
  <si>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</si>
  <si>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</si>
  <si>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</si>
  <si>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</si>
  <si>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</si>
  <si>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</si>
  <si>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</si>
  <si>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</si>
  <si>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</si>
  <si>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</si>
  <si>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</si>
  <si>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</si>
  <si>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</si>
  <si>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</si>
  <si>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</si>
  <si>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</si>
  <si>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</si>
  <si>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</si>
  <si>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</si>
  <si>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</si>
  <si>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</si>
  <si>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</si>
  <si>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</si>
  <si>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</si>
  <si>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</si>
  <si>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</si>
  <si>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</si>
  <si>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</si>
  <si>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</si>
  <si>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</si>
  <si>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</si>
  <si>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</si>
  <si>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</si>
  <si>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</si>
  <si>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</si>
  <si>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</si>
  <si>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</si>
  <si>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</si>
  <si>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</si>
  <si>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</si>
  <si>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</si>
  <si>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</si>
  <si>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</si>
  <si>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</si>
  <si>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</si>
  <si>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</si>
  <si>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</si>
  <si>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</si>
  <si>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</si>
  <si>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</si>
  <si>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</si>
  <si>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</si>
  <si>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</si>
  <si>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</si>
  <si>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</si>
  <si>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</si>
  <si>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</si>
  <si>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</si>
  <si>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</si>
  <si>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</si>
  <si>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</si>
  <si>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</si>
  <si>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</si>
  <si>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</si>
  <si>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</si>
  <si>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</si>
  <si>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</si>
  <si>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</si>
  <si>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Intitulé de la formation : Droit de l'animal</t>
  </si>
  <si>
    <t>Responsable de la formation (Nom Prénom) : Lasserre Marie-Cécile</t>
  </si>
  <si>
    <t>Fonction : Maître de conférences HDR
Grade :</t>
  </si>
  <si>
    <t>Public visé  : étudiants et professionnels</t>
  </si>
  <si>
    <r>
      <t>Prérequis :</t>
    </r>
    <r>
      <rPr>
        <sz val="11"/>
        <color theme="1"/>
        <rFont val="Calibri"/>
        <family val="2"/>
        <scheme val="minor"/>
      </rPr>
      <t xml:space="preserve"> bac +2</t>
    </r>
  </si>
  <si>
    <r>
      <t xml:space="preserve">Objectif pédagogique exprimé en compétences/métiers : </t>
    </r>
    <r>
      <rPr>
        <sz val="11"/>
        <color theme="1"/>
        <rFont val="Calibri"/>
        <family val="2"/>
        <scheme val="minor"/>
      </rPr>
      <t>Maîtrise des aspects juridiques interressant l'animal ; développement des savoirs en droits pénal, civil ou administratif, formation des professionnels en contact avec les animaux (ex. vétérinaire) ou leur maître (ex. avocat)</t>
    </r>
  </si>
  <si>
    <t>Langue(s) d’enseignement : francais</t>
  </si>
  <si>
    <t>Durée du stage : SO</t>
  </si>
  <si>
    <t>Partenariat public ou privé financier : SO</t>
  </si>
  <si>
    <t>Partenariat public ou privé académique : SO</t>
  </si>
  <si>
    <t>Informations complémentaires : /</t>
  </si>
  <si>
    <t xml:space="preserve">L’objectif de la formation DU Droit de l’animal est d’offrir une formation complète pour les professionnels et étudiants intéressés par les questions juridiques liées à l’animal. 
Abordé en droit des personnes ou en droit des biens pour son statut, traité en responsabilité délictuelle pour engager la responsabilité du maître, l’animal ne fait pas l’objet d’un enseignement à part entière dans le cursus universitaire. Pourtant, l’animal pose de plus en plus de questions juridiques. Ces questions sont d’une grande actualité et en cours de réformation ainsi que l’atteste la Proposition de loi visant à renforcer la lutte contre la maltraitance animale. Le DU Droit de l’animal propose de traiter ces problématiques animalières en alliant aspects théoriques et mises en pratique pour permettre une adaptation aux différentes situations rencontrées. 
Les connaissances et compétences acquises au terme de la formation sont la maîtrise des droits participants à la construction du droit de l’animal et les procédures qui y sont liées. Les connaissances concernent les différentes branches du droit : droit public, droit pénal, droit civil, etc. 
La valeur ajoutée DU Droit de l’animal est d’offrir une vraie pluridisciplinarité en faisant intervenir différents acteurs dans différents champs utiles pour encadrer cette thématique large. À titre d’exemple, un aspect scientifique est présent (droit vétérinaire). Aussi, le DU Droit de l’animal se veut de prendre en compte les spécificités de notre département (ex. site Natura 2000 à Chauves-souris de la Haute-Tinée) en proposant une étude de l’animal dans le cadre spécifique des Alpes-Maritimes. 
L’ambition du DU Droit de l’animal est de servir les professions en lien avec cette thématique, de spécialiser les professionnels du domaine public et d’ouvrir les étudiants à de nouveaux champs de compétences. 
Ancré dans une volonté de faire connaître le droit animal afin de préserver le bien-être des animaux, le DU Droit de l’animal n’a aucune revendication ni politique ni philosophique. 	</t>
  </si>
  <si>
    <t>Le DU Droit de l’animal aborde une thématique d’actualité (l’animal) et un droit en développement (droit de l’animal) notamment avec la  loi visant à renforcer la lutte contre la maltraitance animale. 
Le DU vient ainsi en complément de la formation universitaire proposée au sein de l’Université Côte d’Azur.</t>
  </si>
  <si>
    <t>DU Droit animalier</t>
  </si>
  <si>
    <t>Université Limoges</t>
  </si>
  <si>
    <t>Public</t>
  </si>
  <si>
    <t>DU Droit des animaux</t>
  </si>
  <si>
    <t>Université de Toulon</t>
  </si>
  <si>
    <t>Université de Bretagne Occidentale</t>
  </si>
  <si>
    <t>CU Droit de l'animal</t>
  </si>
  <si>
    <t>Université Aix-Marseille</t>
  </si>
  <si>
    <t>250 (FI) 1050 FC°</t>
  </si>
  <si>
    <t>Présentiel</t>
  </si>
  <si>
    <t>/</t>
  </si>
  <si>
    <t>A distance</t>
  </si>
  <si>
    <t xml:space="preserve">450 (FI) 869 (FC)	</t>
  </si>
  <si>
    <t>450 (FI) 1200 (FC)</t>
  </si>
  <si>
    <t>250 (FI) 880+1100 (FC)</t>
  </si>
  <si>
    <t>ENSEIGNANTS</t>
  </si>
  <si>
    <t>INTERVENANTS PROFESSIONNELS</t>
  </si>
  <si>
    <t>(y compris d’autres établissements d’enseignement supérieur)</t>
  </si>
  <si>
    <t>Nom et profession</t>
  </si>
  <si>
    <t>Nom et statut</t>
  </si>
  <si>
    <t>Intervenant conférence d'ouverture</t>
  </si>
  <si>
    <t>Faire connaitre l'importance du droit de l'animal en raison de l'engagement de l'intervenant en la matière</t>
  </si>
  <si>
    <t>Sohpie Bricca (MCF)</t>
  </si>
  <si>
    <t>Université Côte d'Azur</t>
  </si>
  <si>
    <t>Sophie.Bricca-Druffin@unice.fr</t>
  </si>
  <si>
    <t>Policier</t>
  </si>
  <si>
    <t>Connaissance du terrain</t>
  </si>
  <si>
    <t>Fabienne Ghelfi (MCF)</t>
  </si>
  <si>
    <t>Fabienne.GHELFI@univ-cotedazur.fr</t>
  </si>
  <si>
    <t>Avocat</t>
  </si>
  <si>
    <t>Aspect pratique des procédures</t>
  </si>
  <si>
    <t>Hania Kassoul (MCF)</t>
  </si>
  <si>
    <t>kassoul.hania@hotmail.fr</t>
  </si>
  <si>
    <t xml:space="preserve">Personnel du service public </t>
  </si>
  <si>
    <t>Connaissance du terrain et des formalités administratives</t>
  </si>
  <si>
    <t>Marie-Cécile Lasserre (MCF)</t>
  </si>
  <si>
    <t>marie-cecile.lasserre@univ-cotedazur.fr</t>
  </si>
  <si>
    <t xml:space="preserve">Vétérinaire </t>
  </si>
  <si>
    <t xml:space="preserve">La spécificité de cette matière impose l'intervention d'un professionnel </t>
  </si>
  <si>
    <t>Grégoire Leray (Pr)</t>
  </si>
  <si>
    <t>Gregoire.LERAY@univ-cotedazur.fr</t>
  </si>
  <si>
    <t>Agent du Parc régional des préalpes ou/et national du Mercantour</t>
  </si>
  <si>
    <t>Pauline Turk (Pr)</t>
  </si>
  <si>
    <t>pauline.turk@univ-cotedazur.fr</t>
  </si>
  <si>
    <t xml:space="preserve">Appréciation du niveau global. </t>
  </si>
  <si>
    <t>B2</t>
  </si>
  <si>
    <t>Compétence en lien avec le droit de l'animal</t>
  </si>
  <si>
    <t>UE 1. Introduction au droit de l'animal</t>
  </si>
  <si>
    <t>Conférence d'ouverture</t>
  </si>
  <si>
    <t>Statut juridique de l'animal</t>
  </si>
  <si>
    <t>Fondement de l'éthique animal</t>
  </si>
  <si>
    <t>L'animal en droit de l'environnement</t>
  </si>
  <si>
    <t>UE 2. Approfondissement du droit de l'animal</t>
  </si>
  <si>
    <t xml:space="preserve">L'animal en droit constitutionnel </t>
  </si>
  <si>
    <t>L'animal en droit administratif</t>
  </si>
  <si>
    <t>L'animal en droit civil</t>
  </si>
  <si>
    <t>L'animal en droit pénal</t>
  </si>
  <si>
    <t>Droit vétérinaire et expertise</t>
  </si>
  <si>
    <t xml:space="preserve"> L'animal dans les Alpes-Maritimes</t>
  </si>
  <si>
    <r>
      <t>Téléphone :  06 63 44 45 29
Mail :</t>
    </r>
    <r>
      <rPr>
        <sz val="11"/>
        <color theme="1"/>
        <rFont val="Calibri"/>
        <family val="2"/>
        <scheme val="minor"/>
      </rPr>
      <t xml:space="preserve"> </t>
    </r>
    <r>
      <rPr>
        <b/>
        <sz val="11"/>
        <color theme="1"/>
        <rFont val="Calibri"/>
        <family val="2"/>
        <scheme val="minor"/>
      </rPr>
      <t>marie-cecile.lasserre@univ-cotedazur.fr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</si>
  <si>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Pour les étudiants, le DU vient  en complément de la formation universitaire proposée au sein de l’Université Côte d’Azur. S'agissant des professionnels (avocats, magistrats, polices, vétérinaires, etc.), il  s’agit d’une formation demandée sur le département en raison du faible nombre de formation proposée en ce domaine en France. </t>
    </r>
  </si>
  <si>
    <t>Nombre visé de participants par session :  15-20</t>
  </si>
  <si>
    <r>
      <t xml:space="preserve">Logistique (lieu de la formation, capacité salle, spécificités salles) : </t>
    </r>
    <r>
      <rPr>
        <sz val="11"/>
        <color theme="1"/>
        <rFont val="Calibri"/>
        <family val="2"/>
        <scheme val="minor"/>
      </rPr>
      <t>Faculté de droit et science politique, salle d'une capacité de 20-30 personnes, aucune spécificité pour la salle</t>
    </r>
    <r>
      <rPr>
        <b/>
        <sz val="11"/>
        <color theme="1"/>
        <rFont val="Calibri"/>
        <family val="2"/>
        <scheme val="minor"/>
      </rPr>
      <t xml:space="preserve"> </t>
    </r>
  </si>
  <si>
    <r>
      <t>Nombre de sessions par an et périodes de l’année :</t>
    </r>
    <r>
      <rPr>
        <sz val="11"/>
        <color theme="1"/>
        <rFont val="Calibri"/>
        <family val="2"/>
        <scheme val="minor"/>
      </rPr>
      <t xml:space="preserve"> 1 session par an de février à mai</t>
    </r>
  </si>
  <si>
    <r>
      <t xml:space="preserve">Rythme de la formation (journée, soir, samedi, alternance, séquences de cours groupés, cours du soir, séance de regroupement…) : </t>
    </r>
    <r>
      <rPr>
        <sz val="11"/>
        <color theme="1"/>
        <rFont val="Calibri"/>
        <family val="2"/>
        <scheme val="minor"/>
      </rPr>
      <t>2 jours par semaine en soirée. Le DU est organisé pour tenir compte des contraintes horaires éventuelles des étudiants et des professionnels engagés par ailleurs dans une activité professionnelle.</t>
    </r>
    <r>
      <rPr>
        <b/>
        <sz val="11"/>
        <color theme="1"/>
        <rFont val="Calibri"/>
        <family val="2"/>
        <scheme val="minor"/>
      </rPr>
      <t xml:space="preserve">	</t>
    </r>
  </si>
  <si>
    <t xml:space="preserve">Le programme se compose de 68 heures de cours dispensées sur une période de 3 mois. Le DU s'articule autour de deux unités d'enseignement lesquelles sont composées de différentes matières. La première unité vise à conférer les fondements en droit de l'animal. La seconde unité a pour objet d'approfondir des matières juridiques par le prisme de l'animal. Le DU est proposé dans le cadre de la formation initiale et continue. 
L’équipe pédagogique est composée d’universitaires et de professionnels ayant des compétences spécifiques liées au droit de l'animal. Le choix de l'équipe est réalisé au regard de la spécificité de la matière. </t>
  </si>
  <si>
    <t>Le DU Droit de l’animal est ouvert aux étudiants et personnes engagées dans la voie professionnelle. 
Les conditions d’admission sont d’être titulaire d’un diplôme bac + 2 ou équivalent, étudiants vétérinaires ou de justifier d’une expérience en lien avec le droit animalier. 
Le recrutement vise à retenir 10 à 20 apprenants. Le public concerné est composé majoritairement de professionnels amenés à traiter des questions liées au droit de l’animal (avocats, magistrats,  commissaires de justice (huissiers de justice),  policiers, gendarmes, enseignants, agents des collectivités territoriales ou de l’État, vétérinaires, assistants-vétérinaires, etc.) souhaitant acquérir une spécialisation en la matière d’une part et d’étudiants en formation initiale d’autre part. 
La sélection se fait sur la base d’un dossier comportant, a minima, un curriculum vitae et une lettre de motivation. 
La stratégie de communication se fait de la manière suivante : édition d’une plaquette de présentation et communication sur les sites internet de l’UCA et de l’UFR DSP, etc. ; diffusion de l'information à la municipalité, le département, la région ; plus largement à toutes les institutions s'intéressant au droit de l'animal.
Les effectifs attendus sont de 15 à 20 inscrits.</t>
  </si>
  <si>
    <t xml:space="preserve">Le public concerné est composé majoritairement de professionnels amenés à traiter des questions liées au droit de l’animal (avocats, magistrats, huissiers de justice désormais  commissaires de justice depuis le 1er juillet 2022 —, policiers, gendarmes, enseignants, agents des collectivités territoriales ou de l’État, vétérinaires, assistants-vétérinaires, etc.) souhaitant acquérir une spécialisation en la matière d’une part et d’étudiants en formation initiale d’autre part. Le public est vaste car les questions liées au droit de l'animal sont nombreuses. De ce fait le marché visé est celui des professions (ou étudiants s'orientant vers ces professions) sus-visées. </t>
  </si>
  <si>
    <t>ll existe ailleurs en France des formations plus ou moins équivalentes. Les formations demeurent rares au regard de l’importance de la question et de la demande actuelle en la matière. 
DU Droit animalier, Université de Limoges
DU Droit des animaux, Université de Toulon 
DU Droit animalier, Université de Bretagne Occidentale
CU Droit de l’animal, Université Aix-Marseille</t>
  </si>
  <si>
    <t>Commentaires : Favorable</t>
  </si>
  <si>
    <t>en date du: 13/12/22</t>
  </si>
  <si>
    <t>Nom de l'agent : Hubert GOUDINEAU (intérim de Natacha CARLES)</t>
  </si>
  <si>
    <t>Synchrone</t>
  </si>
  <si>
    <t>Etudiants inscrits à Unica préparant un diplôme national</t>
  </si>
  <si>
    <t>Etudiants inscrits dans une autre université européenne préparant un diplôme national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</si>
</sst>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theme="1"/>
      <name val="Calibri"/>
      <family val="2"/>
    </font>
    <font>
      <b/>
      <sz val="9"/>
      <color theme="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83">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0" fillId="0" borderId="12" xfId="0" applyBorder="1"/>
    <xf numFmtId="0" fontId="0" fillId="0" borderId="6" xfId="0" applyBorder="1"/>
    <xf numFmtId="0" fontId="0" fillId="0" borderId="1" xfId="0" applyBorder="1" applyProtection="1">
      <protection locked="0"/>
    </xf>
    <xf numFmtId="0" fontId="0" fillId="0" borderId="8" xfId="0" applyBorder="1" applyProtection="1">
      <protection locked="0"/>
    </xf>
    <xf numFmtId="0" fontId="0" fillId="0" borderId="9" xfId="0" applyBorder="1"/>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0" fillId="0" borderId="10" xfId="0" applyFont="1" applyBorder="1"/>
    <xf numFmtId="6" fontId="41"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3" fillId="5" borderId="13" xfId="0" applyFont="1" applyFill="1" applyBorder="1" applyAlignment="1">
      <alignment horizontal="center" vertical="center" wrapText="1"/>
    </xf>
    <xf numFmtId="0" fontId="43" fillId="5" borderId="14" xfId="0" applyFont="1" applyFill="1" applyBorder="1" applyAlignment="1">
      <alignment vertical="center" wrapText="1"/>
    </xf>
    <xf numFmtId="0" fontId="43" fillId="5" borderId="15" xfId="0" applyFont="1" applyFill="1" applyBorder="1" applyAlignment="1">
      <alignment vertical="center" wrapText="1"/>
    </xf>
    <xf numFmtId="0" fontId="43" fillId="5" borderId="93" xfId="0" applyFont="1" applyFill="1" applyBorder="1" applyAlignment="1">
      <alignment horizontal="center" vertical="center" wrapText="1"/>
    </xf>
    <xf numFmtId="0" fontId="43" fillId="5" borderId="98" xfId="0" applyFont="1" applyFill="1" applyBorder="1" applyAlignment="1">
      <alignment horizontal="center" vertical="center" wrapText="1"/>
    </xf>
    <xf numFmtId="0" fontId="43" fillId="0" borderId="10" xfId="0" applyFont="1" applyBorder="1" applyAlignment="1" applyProtection="1">
      <alignment vertical="center" wrapText="1"/>
      <protection locked="0"/>
    </xf>
    <xf numFmtId="0" fontId="42" fillId="0" borderId="11" xfId="0" applyFont="1" applyBorder="1" applyAlignment="1" applyProtection="1">
      <alignment vertical="center" wrapText="1"/>
      <protection locked="0"/>
    </xf>
    <xf numFmtId="0" fontId="42" fillId="0" borderId="93" xfId="0" applyFont="1" applyBorder="1" applyAlignment="1" applyProtection="1">
      <alignment vertical="center" wrapText="1"/>
      <protection locked="0"/>
    </xf>
    <xf numFmtId="0" fontId="42" fillId="0" borderId="98" xfId="0" applyFont="1" applyBorder="1" applyAlignment="1" applyProtection="1">
      <alignment vertical="center" wrapText="1"/>
      <protection locked="0"/>
    </xf>
    <xf numFmtId="0" fontId="42" fillId="0" borderId="5" xfId="0" applyFont="1" applyBorder="1" applyAlignment="1" applyProtection="1">
      <alignment vertical="center" wrapText="1"/>
      <protection locked="0"/>
    </xf>
    <xf numFmtId="0" fontId="42" fillId="0" borderId="1" xfId="0" applyFont="1" applyBorder="1" applyAlignment="1" applyProtection="1">
      <alignment vertical="center" wrapText="1"/>
      <protection locked="0"/>
    </xf>
    <xf numFmtId="0" fontId="0" fillId="0" borderId="5" xfId="0" applyBorder="1" applyAlignment="1" applyProtection="1">
      <alignment horizontal="left" vertical="center"/>
      <protection locked="0"/>
    </xf>
    <xf numFmtId="0" fontId="15" fillId="0" borderId="5" xfId="0" applyFont="1" applyBorder="1" applyAlignment="1" applyProtection="1">
      <alignment horizontal="center"/>
      <protection locked="0"/>
    </xf>
    <xf numFmtId="0" fontId="0" fillId="0" borderId="7" xfId="0" applyBorder="1" applyAlignment="1" applyProtection="1">
      <alignment horizontal="center"/>
      <protection locked="0"/>
    </xf>
    <xf numFmtId="0" fontId="1" fillId="3" borderId="19" xfId="0" applyFont="1" applyFill="1" applyBorder="1" applyAlignment="1" applyProtection="1">
      <alignment horizontal="center" vertical="center"/>
      <protection locked="0"/>
    </xf>
    <xf numFmtId="0" fontId="10" fillId="0" borderId="1" xfId="0" applyFont="1" applyBorder="1" applyAlignment="1">
      <alignment horizontal="left"/>
    </xf>
    <xf numFmtId="0" fontId="3" fillId="0" borderId="14" xfId="0" applyFont="1" applyBorder="1"/>
    <xf numFmtId="2" fontId="3" fillId="0" borderId="14" xfId="0" applyNumberFormat="1" applyFont="1" applyBorder="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42" fillId="0" borderId="96" xfId="0" applyFont="1" applyBorder="1" applyAlignment="1" applyProtection="1">
      <alignment vertical="center" wrapText="1"/>
      <protection locked="0"/>
    </xf>
    <xf numFmtId="0" fontId="42" fillId="0" borderId="97" xfId="0" applyFont="1" applyBorder="1" applyAlignment="1" applyProtection="1">
      <alignment vertical="center" wrapText="1"/>
      <protection locked="0"/>
    </xf>
    <xf numFmtId="0" fontId="42" fillId="5" borderId="93" xfId="0" applyFont="1" applyFill="1" applyBorder="1" applyAlignment="1">
      <alignment horizontal="center" vertical="center" wrapText="1"/>
    </xf>
    <xf numFmtId="0" fontId="42" fillId="5" borderId="94" xfId="0" applyFont="1" applyFill="1" applyBorder="1" applyAlignment="1">
      <alignment horizontal="center" vertical="center" wrapText="1"/>
    </xf>
    <xf numFmtId="0" fontId="42" fillId="5" borderId="95" xfId="0" applyFont="1" applyFill="1" applyBorder="1" applyAlignment="1">
      <alignment horizontal="center" vertical="center" wrapText="1"/>
    </xf>
    <xf numFmtId="0" fontId="43" fillId="5" borderId="96" xfId="0" applyFont="1" applyFill="1" applyBorder="1" applyAlignment="1">
      <alignment horizontal="center" vertical="center" wrapText="1"/>
    </xf>
    <xf numFmtId="0" fontId="43" fillId="5" borderId="97" xfId="0" applyFont="1" applyFill="1" applyBorder="1" applyAlignment="1">
      <alignment horizontal="center" vertical="center" wrapText="1"/>
    </xf>
    <xf numFmtId="0" fontId="43" fillId="0" borderId="97" xfId="0" applyFont="1" applyBorder="1" applyAlignment="1" applyProtection="1">
      <alignment vertical="center"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9" fillId="5" borderId="90" xfId="0" applyFont="1" applyFill="1" applyBorder="1" applyAlignment="1">
      <alignment horizontal="center" vertical="center" wrapText="1"/>
    </xf>
    <xf numFmtId="0" fontId="9" fillId="5" borderId="91" xfId="0" applyFont="1" applyFill="1" applyBorder="1" applyAlignment="1">
      <alignment horizontal="center" vertical="center" wrapText="1"/>
    </xf>
    <xf numFmtId="0" fontId="9" fillId="5" borderId="92"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89"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89"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89"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89"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21"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6" fillId="5" borderId="1" xfId="0" applyFont="1" applyFill="1" applyBorder="1" applyAlignment="1">
      <alignment horizontal="center"/>
    </xf>
    <xf numFmtId="0" fontId="10" fillId="0" borderId="19" xfId="0" applyFont="1" applyBorder="1" applyAlignment="1">
      <alignment horizontal="left"/>
    </xf>
    <xf numFmtId="0" fontId="10" fillId="0" borderId="20" xfId="0" applyFont="1" applyBorder="1" applyAlignment="1">
      <alignment horizontal="left"/>
    </xf>
    <xf numFmtId="0" fontId="10" fillId="0" borderId="21" xfId="0" applyFont="1" applyBorder="1" applyAlignment="1">
      <alignment horizontal="left"/>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08984375" defaultRowHeight="14.5" x14ac:dyDescent="0.35"/>
  <cols>
    <col min="1" max="1" width="13.453125" customWidth="1"/>
  </cols>
  <sheetData>
    <row r="1" spans="1:1" x14ac:dyDescent="0.35">
      <c r="A1" s="1"/>
    </row>
    <row r="23" ht="27.75" customHeight="1" x14ac:dyDescent="0.35"/>
    <row r="30" ht="129" customHeight="1" x14ac:dyDescent="0.35"/>
  </sheetData>
  <pageMargins left="0.7" right="0.7" top="0.75" bottom="0.75" header="0.3" footer="0.3"/>
  <pageSetup paperSize="9" scale="71"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5" zoomScale="88" zoomScaleNormal="100" workbookViewId="0">
      <selection activeCell="B33" sqref="B33"/>
    </sheetView>
  </sheetViews>
  <sheetFormatPr baseColWidth="10" defaultRowHeight="14.5" x14ac:dyDescent="0.35"/>
  <cols>
    <col min="1" max="1" width="111.81640625" customWidth="1"/>
    <col min="2" max="2" width="21.81640625" customWidth="1"/>
    <col min="4" max="4" width="47.453125" customWidth="1"/>
  </cols>
  <sheetData>
    <row r="1" spans="1:2" ht="68.25" customHeight="1" thickBot="1" x14ac:dyDescent="0.4">
      <c r="A1" s="55" t="s">
        <v>245</v>
      </c>
      <c r="B1" s="54"/>
    </row>
    <row r="2" spans="1:2" ht="15" thickBot="1" x14ac:dyDescent="0.4"/>
    <row r="3" spans="1:2" ht="15" thickBot="1" x14ac:dyDescent="0.4">
      <c r="A3" s="225" t="s">
        <v>342</v>
      </c>
      <c r="B3" s="226"/>
    </row>
    <row r="4" spans="1:2" ht="15" thickBot="1" x14ac:dyDescent="0.4">
      <c r="A4" s="60" t="s">
        <v>232</v>
      </c>
      <c r="B4" s="53" t="s">
        <v>156</v>
      </c>
    </row>
    <row r="5" spans="1:2" ht="15" thickBot="1" x14ac:dyDescent="0.4">
      <c r="A5" s="63" t="s">
        <v>229</v>
      </c>
      <c r="B5" s="61" t="s">
        <v>52</v>
      </c>
    </row>
    <row r="6" spans="1:2" ht="29.5" thickBot="1" x14ac:dyDescent="0.4">
      <c r="A6" s="64" t="s">
        <v>84</v>
      </c>
      <c r="B6" s="62" t="s">
        <v>94</v>
      </c>
    </row>
    <row r="7" spans="1:2" x14ac:dyDescent="0.35">
      <c r="A7" s="227" t="s">
        <v>343</v>
      </c>
      <c r="B7" s="228"/>
    </row>
    <row r="8" spans="1:2" ht="30" customHeight="1" x14ac:dyDescent="0.35">
      <c r="A8" s="234" t="s">
        <v>344</v>
      </c>
      <c r="B8" s="235"/>
    </row>
    <row r="9" spans="1:2" ht="30.75" customHeight="1" thickBot="1" x14ac:dyDescent="0.4">
      <c r="A9" s="221" t="s">
        <v>414</v>
      </c>
      <c r="B9" s="222"/>
    </row>
    <row r="10" spans="1:2" ht="72" customHeight="1" thickBot="1" x14ac:dyDescent="0.4">
      <c r="A10" s="225" t="s">
        <v>415</v>
      </c>
      <c r="B10" s="226"/>
    </row>
    <row r="11" spans="1:2" x14ac:dyDescent="0.35">
      <c r="A11" s="227" t="s">
        <v>345</v>
      </c>
      <c r="B11" s="228"/>
    </row>
    <row r="12" spans="1:2" x14ac:dyDescent="0.35">
      <c r="A12" s="67" t="s">
        <v>235</v>
      </c>
      <c r="B12" s="56"/>
    </row>
    <row r="13" spans="1:2" x14ac:dyDescent="0.35">
      <c r="A13" s="66" t="s">
        <v>173</v>
      </c>
      <c r="B13" s="65"/>
    </row>
    <row r="14" spans="1:2" x14ac:dyDescent="0.35">
      <c r="A14" s="66" t="s">
        <v>174</v>
      </c>
      <c r="B14" s="65"/>
    </row>
    <row r="15" spans="1:2" ht="15" thickBot="1" x14ac:dyDescent="0.4">
      <c r="A15" s="221" t="s">
        <v>346</v>
      </c>
      <c r="B15" s="222"/>
    </row>
    <row r="16" spans="1:2" ht="53.25" customHeight="1" thickBot="1" x14ac:dyDescent="0.4">
      <c r="A16" s="227" t="s">
        <v>347</v>
      </c>
      <c r="B16" s="228"/>
    </row>
    <row r="17" spans="1:4" ht="21.75" customHeight="1" x14ac:dyDescent="0.35">
      <c r="A17" s="59" t="s">
        <v>242</v>
      </c>
      <c r="B17" s="57" t="s">
        <v>427</v>
      </c>
    </row>
    <row r="18" spans="1:4" ht="21.75" customHeight="1" thickBot="1" x14ac:dyDescent="0.4">
      <c r="A18" s="67" t="s">
        <v>243</v>
      </c>
      <c r="B18" s="22" t="s">
        <v>364</v>
      </c>
    </row>
    <row r="19" spans="1:4" x14ac:dyDescent="0.35">
      <c r="A19" s="59" t="s">
        <v>230</v>
      </c>
      <c r="B19" s="74"/>
    </row>
    <row r="20" spans="1:4" x14ac:dyDescent="0.35">
      <c r="A20" s="69" t="s">
        <v>233</v>
      </c>
      <c r="B20" s="22" t="s">
        <v>5</v>
      </c>
    </row>
    <row r="21" spans="1:4" ht="15" thickBot="1" x14ac:dyDescent="0.4">
      <c r="A21" s="70" t="s">
        <v>234</v>
      </c>
      <c r="B21" s="58" t="s">
        <v>5</v>
      </c>
    </row>
    <row r="22" spans="1:4" ht="32.25" customHeight="1" thickBot="1" x14ac:dyDescent="0.4">
      <c r="A22" s="225" t="s">
        <v>417</v>
      </c>
      <c r="B22" s="226"/>
    </row>
    <row r="23" spans="1:4" ht="27.75" customHeight="1" thickBot="1" x14ac:dyDescent="0.4">
      <c r="A23" s="225" t="s">
        <v>348</v>
      </c>
      <c r="B23" s="226"/>
    </row>
    <row r="24" spans="1:4" x14ac:dyDescent="0.35">
      <c r="A24" s="232" t="s">
        <v>416</v>
      </c>
      <c r="B24" s="233"/>
    </row>
    <row r="25" spans="1:4" ht="15" thickBot="1" x14ac:dyDescent="0.4">
      <c r="A25" s="221" t="s">
        <v>418</v>
      </c>
      <c r="B25" s="222"/>
    </row>
    <row r="26" spans="1:4" ht="17.25" customHeight="1" x14ac:dyDescent="0.35">
      <c r="A26" s="59" t="s">
        <v>236</v>
      </c>
      <c r="B26" s="68" t="s">
        <v>161</v>
      </c>
    </row>
    <row r="27" spans="1:4" ht="70.5" customHeight="1" thickBot="1" x14ac:dyDescent="0.4">
      <c r="A27" s="221" t="s">
        <v>419</v>
      </c>
      <c r="B27" s="222"/>
    </row>
    <row r="28" spans="1:4" ht="15" customHeight="1" x14ac:dyDescent="0.35">
      <c r="A28" s="59" t="s">
        <v>0</v>
      </c>
      <c r="B28" s="73" t="s">
        <v>6</v>
      </c>
      <c r="C28" s="219"/>
      <c r="D28" s="220"/>
    </row>
    <row r="29" spans="1:4" ht="15" thickBot="1" x14ac:dyDescent="0.4">
      <c r="A29" s="230" t="s">
        <v>349</v>
      </c>
      <c r="B29" s="231"/>
      <c r="C29" s="219"/>
      <c r="D29" s="220"/>
    </row>
    <row r="30" spans="1:4" ht="25.5" customHeight="1" x14ac:dyDescent="0.35">
      <c r="A30" s="227" t="s">
        <v>350</v>
      </c>
      <c r="B30" s="228"/>
    </row>
    <row r="31" spans="1:4" ht="30.75" customHeight="1" thickBot="1" x14ac:dyDescent="0.4">
      <c r="A31" s="221" t="s">
        <v>351</v>
      </c>
      <c r="B31" s="222"/>
    </row>
    <row r="32" spans="1:4" ht="46.5" customHeight="1" thickBot="1" x14ac:dyDescent="0.4">
      <c r="A32" s="225" t="s">
        <v>352</v>
      </c>
      <c r="B32" s="226"/>
    </row>
    <row r="33" spans="1:2" ht="26.25" customHeight="1" x14ac:dyDescent="0.35">
      <c r="A33" s="59" t="s">
        <v>272</v>
      </c>
      <c r="B33" s="57" t="s">
        <v>7</v>
      </c>
    </row>
    <row r="34" spans="1:2" ht="58.5" customHeight="1" thickBot="1" x14ac:dyDescent="0.4">
      <c r="A34" s="221" t="s">
        <v>238</v>
      </c>
      <c r="B34" s="222"/>
    </row>
    <row r="35" spans="1:2" ht="20.25" customHeight="1" thickBot="1" x14ac:dyDescent="0.4">
      <c r="A35" s="225" t="s">
        <v>273</v>
      </c>
      <c r="B35" s="226"/>
    </row>
    <row r="36" spans="1:2" ht="21" customHeight="1" x14ac:dyDescent="0.35">
      <c r="A36" s="59" t="s">
        <v>274</v>
      </c>
      <c r="B36" s="57"/>
    </row>
    <row r="37" spans="1:2" ht="16.5" customHeight="1" thickBot="1" x14ac:dyDescent="0.4">
      <c r="A37" s="221" t="s">
        <v>231</v>
      </c>
      <c r="B37" s="222"/>
    </row>
    <row r="39" spans="1:2" x14ac:dyDescent="0.35">
      <c r="A39" s="223" t="s">
        <v>262</v>
      </c>
      <c r="B39" s="224"/>
    </row>
    <row r="41" spans="1:2" x14ac:dyDescent="0.35">
      <c r="A41" s="229" t="s">
        <v>237</v>
      </c>
      <c r="B41" s="229"/>
    </row>
    <row r="43" spans="1:2" x14ac:dyDescent="0.35">
      <c r="A43" s="218"/>
      <c r="B43" s="218"/>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33" zoomScale="90" zoomScaleNormal="90" workbookViewId="0">
      <selection activeCell="A49" sqref="A49:Q61"/>
    </sheetView>
  </sheetViews>
  <sheetFormatPr baseColWidth="10" defaultRowHeight="14.5" x14ac:dyDescent="0.35"/>
  <cols>
    <col min="1" max="1" width="29.81640625" customWidth="1"/>
    <col min="2" max="2" width="23.08984375" customWidth="1"/>
    <col min="3" max="3" width="27.81640625" customWidth="1"/>
    <col min="4" max="4" width="26" customWidth="1"/>
  </cols>
  <sheetData>
    <row r="1" spans="1:17" ht="19" thickBot="1" x14ac:dyDescent="0.5">
      <c r="A1" s="269" t="s">
        <v>267</v>
      </c>
      <c r="B1" s="270"/>
      <c r="C1" s="270"/>
      <c r="D1" s="270"/>
      <c r="E1" s="270"/>
      <c r="F1" s="270"/>
      <c r="G1" s="270"/>
      <c r="H1" s="270"/>
      <c r="I1" s="270"/>
      <c r="J1" s="270"/>
      <c r="K1" s="270"/>
      <c r="L1" s="270"/>
      <c r="M1" s="270"/>
      <c r="N1" s="270"/>
      <c r="O1" s="270"/>
      <c r="P1" s="270"/>
      <c r="Q1" s="271"/>
    </row>
    <row r="2" spans="1:17" x14ac:dyDescent="0.35">
      <c r="A2" s="236" t="s">
        <v>249</v>
      </c>
      <c r="B2" s="237"/>
      <c r="C2" s="237"/>
      <c r="D2" s="237"/>
      <c r="E2" s="237"/>
      <c r="F2" s="237"/>
      <c r="G2" s="237"/>
      <c r="H2" s="237"/>
      <c r="I2" s="237"/>
      <c r="J2" s="237"/>
      <c r="K2" s="237"/>
      <c r="L2" s="237"/>
      <c r="M2" s="237"/>
      <c r="N2" s="237"/>
      <c r="O2" s="237"/>
      <c r="P2" s="237"/>
      <c r="Q2" s="238"/>
    </row>
    <row r="3" spans="1:17" ht="51" customHeight="1" x14ac:dyDescent="0.35">
      <c r="A3" s="242" t="s">
        <v>252</v>
      </c>
      <c r="B3" s="243"/>
      <c r="C3" s="243"/>
      <c r="D3" s="243"/>
      <c r="E3" s="243"/>
      <c r="F3" s="243"/>
      <c r="G3" s="243"/>
      <c r="H3" s="243"/>
      <c r="I3" s="243"/>
      <c r="J3" s="243"/>
      <c r="K3" s="243"/>
      <c r="L3" s="243"/>
      <c r="M3" s="243"/>
      <c r="N3" s="243"/>
      <c r="O3" s="243"/>
      <c r="P3" s="243"/>
      <c r="Q3" s="244"/>
    </row>
    <row r="4" spans="1:17" x14ac:dyDescent="0.35">
      <c r="A4" s="245" t="s">
        <v>353</v>
      </c>
      <c r="B4" s="253"/>
      <c r="C4" s="253"/>
      <c r="D4" s="253"/>
      <c r="E4" s="253"/>
      <c r="F4" s="253"/>
      <c r="G4" s="253"/>
      <c r="H4" s="253"/>
      <c r="I4" s="253"/>
      <c r="J4" s="253"/>
      <c r="K4" s="253"/>
      <c r="L4" s="253"/>
      <c r="M4" s="253"/>
      <c r="N4" s="253"/>
      <c r="O4" s="253"/>
      <c r="P4" s="253"/>
      <c r="Q4" s="254"/>
    </row>
    <row r="5" spans="1:17" x14ac:dyDescent="0.35">
      <c r="A5" s="255"/>
      <c r="B5" s="253"/>
      <c r="C5" s="253"/>
      <c r="D5" s="253"/>
      <c r="E5" s="253"/>
      <c r="F5" s="253"/>
      <c r="G5" s="253"/>
      <c r="H5" s="253"/>
      <c r="I5" s="253"/>
      <c r="J5" s="253"/>
      <c r="K5" s="253"/>
      <c r="L5" s="253"/>
      <c r="M5" s="253"/>
      <c r="N5" s="253"/>
      <c r="O5" s="253"/>
      <c r="P5" s="253"/>
      <c r="Q5" s="254"/>
    </row>
    <row r="6" spans="1:17" x14ac:dyDescent="0.35">
      <c r="A6" s="255"/>
      <c r="B6" s="253"/>
      <c r="C6" s="253"/>
      <c r="D6" s="253"/>
      <c r="E6" s="253"/>
      <c r="F6" s="253"/>
      <c r="G6" s="253"/>
      <c r="H6" s="253"/>
      <c r="I6" s="253"/>
      <c r="J6" s="253"/>
      <c r="K6" s="253"/>
      <c r="L6" s="253"/>
      <c r="M6" s="253"/>
      <c r="N6" s="253"/>
      <c r="O6" s="253"/>
      <c r="P6" s="253"/>
      <c r="Q6" s="254"/>
    </row>
    <row r="7" spans="1:17" x14ac:dyDescent="0.35">
      <c r="A7" s="255"/>
      <c r="B7" s="253"/>
      <c r="C7" s="253"/>
      <c r="D7" s="253"/>
      <c r="E7" s="253"/>
      <c r="F7" s="253"/>
      <c r="G7" s="253"/>
      <c r="H7" s="253"/>
      <c r="I7" s="253"/>
      <c r="J7" s="253"/>
      <c r="K7" s="253"/>
      <c r="L7" s="253"/>
      <c r="M7" s="253"/>
      <c r="N7" s="253"/>
      <c r="O7" s="253"/>
      <c r="P7" s="253"/>
      <c r="Q7" s="254"/>
    </row>
    <row r="8" spans="1:17" x14ac:dyDescent="0.35">
      <c r="A8" s="255"/>
      <c r="B8" s="253"/>
      <c r="C8" s="253"/>
      <c r="D8" s="253"/>
      <c r="E8" s="253"/>
      <c r="F8" s="253"/>
      <c r="G8" s="253"/>
      <c r="H8" s="253"/>
      <c r="I8" s="253"/>
      <c r="J8" s="253"/>
      <c r="K8" s="253"/>
      <c r="L8" s="253"/>
      <c r="M8" s="253"/>
      <c r="N8" s="253"/>
      <c r="O8" s="253"/>
      <c r="P8" s="253"/>
      <c r="Q8" s="254"/>
    </row>
    <row r="9" spans="1:17" x14ac:dyDescent="0.35">
      <c r="A9" s="255"/>
      <c r="B9" s="253"/>
      <c r="C9" s="253"/>
      <c r="D9" s="253"/>
      <c r="E9" s="253"/>
      <c r="F9" s="253"/>
      <c r="G9" s="253"/>
      <c r="H9" s="253"/>
      <c r="I9" s="253"/>
      <c r="J9" s="253"/>
      <c r="K9" s="253"/>
      <c r="L9" s="253"/>
      <c r="M9" s="253"/>
      <c r="N9" s="253"/>
      <c r="O9" s="253"/>
      <c r="P9" s="253"/>
      <c r="Q9" s="254"/>
    </row>
    <row r="10" spans="1:17" x14ac:dyDescent="0.35">
      <c r="A10" s="255"/>
      <c r="B10" s="253"/>
      <c r="C10" s="253"/>
      <c r="D10" s="253"/>
      <c r="E10" s="253"/>
      <c r="F10" s="253"/>
      <c r="G10" s="253"/>
      <c r="H10" s="253"/>
      <c r="I10" s="253"/>
      <c r="J10" s="253"/>
      <c r="K10" s="253"/>
      <c r="L10" s="253"/>
      <c r="M10" s="253"/>
      <c r="N10" s="253"/>
      <c r="O10" s="253"/>
      <c r="P10" s="253"/>
      <c r="Q10" s="254"/>
    </row>
    <row r="11" spans="1:17" x14ac:dyDescent="0.35">
      <c r="A11" s="255"/>
      <c r="B11" s="253"/>
      <c r="C11" s="253"/>
      <c r="D11" s="253"/>
      <c r="E11" s="253"/>
      <c r="F11" s="253"/>
      <c r="G11" s="253"/>
      <c r="H11" s="253"/>
      <c r="I11" s="253"/>
      <c r="J11" s="253"/>
      <c r="K11" s="253"/>
      <c r="L11" s="253"/>
      <c r="M11" s="253"/>
      <c r="N11" s="253"/>
      <c r="O11" s="253"/>
      <c r="P11" s="253"/>
      <c r="Q11" s="254"/>
    </row>
    <row r="12" spans="1:17" x14ac:dyDescent="0.35">
      <c r="A12" s="255"/>
      <c r="B12" s="253"/>
      <c r="C12" s="253"/>
      <c r="D12" s="253"/>
      <c r="E12" s="253"/>
      <c r="F12" s="253"/>
      <c r="G12" s="253"/>
      <c r="H12" s="253"/>
      <c r="I12" s="253"/>
      <c r="J12" s="253"/>
      <c r="K12" s="253"/>
      <c r="L12" s="253"/>
      <c r="M12" s="253"/>
      <c r="N12" s="253"/>
      <c r="O12" s="253"/>
      <c r="P12" s="253"/>
      <c r="Q12" s="254"/>
    </row>
    <row r="13" spans="1:17" x14ac:dyDescent="0.35">
      <c r="A13" s="255"/>
      <c r="B13" s="253"/>
      <c r="C13" s="253"/>
      <c r="D13" s="253"/>
      <c r="E13" s="253"/>
      <c r="F13" s="253"/>
      <c r="G13" s="253"/>
      <c r="H13" s="253"/>
      <c r="I13" s="253"/>
      <c r="J13" s="253"/>
      <c r="K13" s="253"/>
      <c r="L13" s="253"/>
      <c r="M13" s="253"/>
      <c r="N13" s="253"/>
      <c r="O13" s="253"/>
      <c r="P13" s="253"/>
      <c r="Q13" s="254"/>
    </row>
    <row r="14" spans="1:17" x14ac:dyDescent="0.35">
      <c r="A14" s="255"/>
      <c r="B14" s="253"/>
      <c r="C14" s="253"/>
      <c r="D14" s="253"/>
      <c r="E14" s="253"/>
      <c r="F14" s="253"/>
      <c r="G14" s="253"/>
      <c r="H14" s="253"/>
      <c r="I14" s="253"/>
      <c r="J14" s="253"/>
      <c r="K14" s="253"/>
      <c r="L14" s="253"/>
      <c r="M14" s="253"/>
      <c r="N14" s="253"/>
      <c r="O14" s="253"/>
      <c r="P14" s="253"/>
      <c r="Q14" s="254"/>
    </row>
    <row r="15" spans="1:17" x14ac:dyDescent="0.35">
      <c r="A15" s="255"/>
      <c r="B15" s="253"/>
      <c r="C15" s="253"/>
      <c r="D15" s="253"/>
      <c r="E15" s="253"/>
      <c r="F15" s="253"/>
      <c r="G15" s="253"/>
      <c r="H15" s="253"/>
      <c r="I15" s="253"/>
      <c r="J15" s="253"/>
      <c r="K15" s="253"/>
      <c r="L15" s="253"/>
      <c r="M15" s="253"/>
      <c r="N15" s="253"/>
      <c r="O15" s="253"/>
      <c r="P15" s="253"/>
      <c r="Q15" s="254"/>
    </row>
    <row r="16" spans="1:17" ht="15" thickBot="1" x14ac:dyDescent="0.4">
      <c r="A16" s="256"/>
      <c r="B16" s="257"/>
      <c r="C16" s="257"/>
      <c r="D16" s="257"/>
      <c r="E16" s="257"/>
      <c r="F16" s="257"/>
      <c r="G16" s="257"/>
      <c r="H16" s="257"/>
      <c r="I16" s="257"/>
      <c r="J16" s="257"/>
      <c r="K16" s="257"/>
      <c r="L16" s="257"/>
      <c r="M16" s="257"/>
      <c r="N16" s="257"/>
      <c r="O16" s="257"/>
      <c r="P16" s="257"/>
      <c r="Q16" s="258"/>
    </row>
    <row r="17" spans="1:17" x14ac:dyDescent="0.35">
      <c r="A17" s="236" t="s">
        <v>250</v>
      </c>
      <c r="B17" s="237"/>
      <c r="C17" s="237"/>
      <c r="D17" s="237"/>
      <c r="E17" s="237"/>
      <c r="F17" s="237"/>
      <c r="G17" s="237"/>
      <c r="H17" s="237"/>
      <c r="I17" s="237"/>
      <c r="J17" s="237"/>
      <c r="K17" s="237"/>
      <c r="L17" s="237"/>
      <c r="M17" s="237"/>
      <c r="N17" s="237"/>
      <c r="O17" s="237"/>
      <c r="P17" s="237"/>
      <c r="Q17" s="238"/>
    </row>
    <row r="18" spans="1:17" ht="31.5" customHeight="1" x14ac:dyDescent="0.35">
      <c r="A18" s="242" t="s">
        <v>248</v>
      </c>
      <c r="B18" s="251"/>
      <c r="C18" s="251"/>
      <c r="D18" s="251"/>
      <c r="E18" s="251"/>
      <c r="F18" s="251"/>
      <c r="G18" s="251"/>
      <c r="H18" s="251"/>
      <c r="I18" s="251"/>
      <c r="J18" s="251"/>
      <c r="K18" s="251"/>
      <c r="L18" s="251"/>
      <c r="M18" s="251"/>
      <c r="N18" s="251"/>
      <c r="O18" s="251"/>
      <c r="P18" s="251"/>
      <c r="Q18" s="252"/>
    </row>
    <row r="19" spans="1:17" x14ac:dyDescent="0.35">
      <c r="A19" s="262" t="s">
        <v>420</v>
      </c>
      <c r="B19" s="263"/>
      <c r="C19" s="263"/>
      <c r="D19" s="263"/>
      <c r="E19" s="263"/>
      <c r="F19" s="263"/>
      <c r="G19" s="263"/>
      <c r="H19" s="263"/>
      <c r="I19" s="263"/>
      <c r="J19" s="263"/>
      <c r="K19" s="263"/>
      <c r="L19" s="263"/>
      <c r="M19" s="263"/>
      <c r="N19" s="263"/>
      <c r="O19" s="263"/>
      <c r="P19" s="263"/>
      <c r="Q19" s="264"/>
    </row>
    <row r="20" spans="1:17" x14ac:dyDescent="0.35">
      <c r="A20" s="265"/>
      <c r="B20" s="263"/>
      <c r="C20" s="263"/>
      <c r="D20" s="263"/>
      <c r="E20" s="263"/>
      <c r="F20" s="263"/>
      <c r="G20" s="263"/>
      <c r="H20" s="263"/>
      <c r="I20" s="263"/>
      <c r="J20" s="263"/>
      <c r="K20" s="263"/>
      <c r="L20" s="263"/>
      <c r="M20" s="263"/>
      <c r="N20" s="263"/>
      <c r="O20" s="263"/>
      <c r="P20" s="263"/>
      <c r="Q20" s="264"/>
    </row>
    <row r="21" spans="1:17" x14ac:dyDescent="0.35">
      <c r="A21" s="265"/>
      <c r="B21" s="263"/>
      <c r="C21" s="263"/>
      <c r="D21" s="263"/>
      <c r="E21" s="263"/>
      <c r="F21" s="263"/>
      <c r="G21" s="263"/>
      <c r="H21" s="263"/>
      <c r="I21" s="263"/>
      <c r="J21" s="263"/>
      <c r="K21" s="263"/>
      <c r="L21" s="263"/>
      <c r="M21" s="263"/>
      <c r="N21" s="263"/>
      <c r="O21" s="263"/>
      <c r="P21" s="263"/>
      <c r="Q21" s="264"/>
    </row>
    <row r="22" spans="1:17" x14ac:dyDescent="0.35">
      <c r="A22" s="265"/>
      <c r="B22" s="263"/>
      <c r="C22" s="263"/>
      <c r="D22" s="263"/>
      <c r="E22" s="263"/>
      <c r="F22" s="263"/>
      <c r="G22" s="263"/>
      <c r="H22" s="263"/>
      <c r="I22" s="263"/>
      <c r="J22" s="263"/>
      <c r="K22" s="263"/>
      <c r="L22" s="263"/>
      <c r="M22" s="263"/>
      <c r="N22" s="263"/>
      <c r="O22" s="263"/>
      <c r="P22" s="263"/>
      <c r="Q22" s="264"/>
    </row>
    <row r="23" spans="1:17" x14ac:dyDescent="0.35">
      <c r="A23" s="265"/>
      <c r="B23" s="263"/>
      <c r="C23" s="263"/>
      <c r="D23" s="263"/>
      <c r="E23" s="263"/>
      <c r="F23" s="263"/>
      <c r="G23" s="263"/>
      <c r="H23" s="263"/>
      <c r="I23" s="263"/>
      <c r="J23" s="263"/>
      <c r="K23" s="263"/>
      <c r="L23" s="263"/>
      <c r="M23" s="263"/>
      <c r="N23" s="263"/>
      <c r="O23" s="263"/>
      <c r="P23" s="263"/>
      <c r="Q23" s="264"/>
    </row>
    <row r="24" spans="1:17" x14ac:dyDescent="0.35">
      <c r="A24" s="265"/>
      <c r="B24" s="263"/>
      <c r="C24" s="263"/>
      <c r="D24" s="263"/>
      <c r="E24" s="263"/>
      <c r="F24" s="263"/>
      <c r="G24" s="263"/>
      <c r="H24" s="263"/>
      <c r="I24" s="263"/>
      <c r="J24" s="263"/>
      <c r="K24" s="263"/>
      <c r="L24" s="263"/>
      <c r="M24" s="263"/>
      <c r="N24" s="263"/>
      <c r="O24" s="263"/>
      <c r="P24" s="263"/>
      <c r="Q24" s="264"/>
    </row>
    <row r="25" spans="1:17" x14ac:dyDescent="0.35">
      <c r="A25" s="265"/>
      <c r="B25" s="263"/>
      <c r="C25" s="263"/>
      <c r="D25" s="263"/>
      <c r="E25" s="263"/>
      <c r="F25" s="263"/>
      <c r="G25" s="263"/>
      <c r="H25" s="263"/>
      <c r="I25" s="263"/>
      <c r="J25" s="263"/>
      <c r="K25" s="263"/>
      <c r="L25" s="263"/>
      <c r="M25" s="263"/>
      <c r="N25" s="263"/>
      <c r="O25" s="263"/>
      <c r="P25" s="263"/>
      <c r="Q25" s="264"/>
    </row>
    <row r="26" spans="1:17" x14ac:dyDescent="0.35">
      <c r="A26" s="265"/>
      <c r="B26" s="263"/>
      <c r="C26" s="263"/>
      <c r="D26" s="263"/>
      <c r="E26" s="263"/>
      <c r="F26" s="263"/>
      <c r="G26" s="263"/>
      <c r="H26" s="263"/>
      <c r="I26" s="263"/>
      <c r="J26" s="263"/>
      <c r="K26" s="263"/>
      <c r="L26" s="263"/>
      <c r="M26" s="263"/>
      <c r="N26" s="263"/>
      <c r="O26" s="263"/>
      <c r="P26" s="263"/>
      <c r="Q26" s="264"/>
    </row>
    <row r="27" spans="1:17" x14ac:dyDescent="0.35">
      <c r="A27" s="265"/>
      <c r="B27" s="263"/>
      <c r="C27" s="263"/>
      <c r="D27" s="263"/>
      <c r="E27" s="263"/>
      <c r="F27" s="263"/>
      <c r="G27" s="263"/>
      <c r="H27" s="263"/>
      <c r="I27" s="263"/>
      <c r="J27" s="263"/>
      <c r="K27" s="263"/>
      <c r="L27" s="263"/>
      <c r="M27" s="263"/>
      <c r="N27" s="263"/>
      <c r="O27" s="263"/>
      <c r="P27" s="263"/>
      <c r="Q27" s="264"/>
    </row>
    <row r="28" spans="1:17" x14ac:dyDescent="0.35">
      <c r="A28" s="265"/>
      <c r="B28" s="263"/>
      <c r="C28" s="263"/>
      <c r="D28" s="263"/>
      <c r="E28" s="263"/>
      <c r="F28" s="263"/>
      <c r="G28" s="263"/>
      <c r="H28" s="263"/>
      <c r="I28" s="263"/>
      <c r="J28" s="263"/>
      <c r="K28" s="263"/>
      <c r="L28" s="263"/>
      <c r="M28" s="263"/>
      <c r="N28" s="263"/>
      <c r="O28" s="263"/>
      <c r="P28" s="263"/>
      <c r="Q28" s="264"/>
    </row>
    <row r="29" spans="1:17" x14ac:dyDescent="0.35">
      <c r="A29" s="265"/>
      <c r="B29" s="263"/>
      <c r="C29" s="263"/>
      <c r="D29" s="263"/>
      <c r="E29" s="263"/>
      <c r="F29" s="263"/>
      <c r="G29" s="263"/>
      <c r="H29" s="263"/>
      <c r="I29" s="263"/>
      <c r="J29" s="263"/>
      <c r="K29" s="263"/>
      <c r="L29" s="263"/>
      <c r="M29" s="263"/>
      <c r="N29" s="263"/>
      <c r="O29" s="263"/>
      <c r="P29" s="263"/>
      <c r="Q29" s="264"/>
    </row>
    <row r="30" spans="1:17" x14ac:dyDescent="0.35">
      <c r="A30" s="265"/>
      <c r="B30" s="263"/>
      <c r="C30" s="263"/>
      <c r="D30" s="263"/>
      <c r="E30" s="263"/>
      <c r="F30" s="263"/>
      <c r="G30" s="263"/>
      <c r="H30" s="263"/>
      <c r="I30" s="263"/>
      <c r="J30" s="263"/>
      <c r="K30" s="263"/>
      <c r="L30" s="263"/>
      <c r="M30" s="263"/>
      <c r="N30" s="263"/>
      <c r="O30" s="263"/>
      <c r="P30" s="263"/>
      <c r="Q30" s="264"/>
    </row>
    <row r="31" spans="1:17" ht="15" thickBot="1" x14ac:dyDescent="0.4">
      <c r="A31" s="266"/>
      <c r="B31" s="267"/>
      <c r="C31" s="267"/>
      <c r="D31" s="267"/>
      <c r="E31" s="267"/>
      <c r="F31" s="267"/>
      <c r="G31" s="267"/>
      <c r="H31" s="267"/>
      <c r="I31" s="267"/>
      <c r="J31" s="267"/>
      <c r="K31" s="267"/>
      <c r="L31" s="267"/>
      <c r="M31" s="267"/>
      <c r="N31" s="267"/>
      <c r="O31" s="267"/>
      <c r="P31" s="267"/>
      <c r="Q31" s="268"/>
    </row>
    <row r="32" spans="1:17" x14ac:dyDescent="0.35">
      <c r="A32" s="236" t="s">
        <v>251</v>
      </c>
      <c r="B32" s="237"/>
      <c r="C32" s="237"/>
      <c r="D32" s="237"/>
      <c r="E32" s="237"/>
      <c r="F32" s="237"/>
      <c r="G32" s="237"/>
      <c r="H32" s="237"/>
      <c r="I32" s="237"/>
      <c r="J32" s="237"/>
      <c r="K32" s="237"/>
      <c r="L32" s="237"/>
      <c r="M32" s="237"/>
      <c r="N32" s="237"/>
      <c r="O32" s="237"/>
      <c r="P32" s="237"/>
      <c r="Q32" s="238"/>
    </row>
    <row r="33" spans="1:17" ht="20.25" customHeight="1" x14ac:dyDescent="0.35">
      <c r="A33" s="242" t="s">
        <v>246</v>
      </c>
      <c r="B33" s="243"/>
      <c r="C33" s="243"/>
      <c r="D33" s="243"/>
      <c r="E33" s="243"/>
      <c r="F33" s="243"/>
      <c r="G33" s="243"/>
      <c r="H33" s="243"/>
      <c r="I33" s="243"/>
      <c r="J33" s="243"/>
      <c r="K33" s="243"/>
      <c r="L33" s="243"/>
      <c r="M33" s="243"/>
      <c r="N33" s="243"/>
      <c r="O33" s="243"/>
      <c r="P33" s="243"/>
      <c r="Q33" s="244"/>
    </row>
    <row r="34" spans="1:17" x14ac:dyDescent="0.35">
      <c r="A34" s="245" t="s">
        <v>354</v>
      </c>
      <c r="B34" s="253"/>
      <c r="C34" s="253"/>
      <c r="D34" s="253"/>
      <c r="E34" s="253"/>
      <c r="F34" s="253"/>
      <c r="G34" s="253"/>
      <c r="H34" s="253"/>
      <c r="I34" s="253"/>
      <c r="J34" s="253"/>
      <c r="K34" s="253"/>
      <c r="L34" s="253"/>
      <c r="M34" s="253"/>
      <c r="N34" s="253"/>
      <c r="O34" s="253"/>
      <c r="P34" s="253"/>
      <c r="Q34" s="254"/>
    </row>
    <row r="35" spans="1:17" x14ac:dyDescent="0.35">
      <c r="A35" s="255"/>
      <c r="B35" s="253"/>
      <c r="C35" s="253"/>
      <c r="D35" s="253"/>
      <c r="E35" s="253"/>
      <c r="F35" s="253"/>
      <c r="G35" s="253"/>
      <c r="H35" s="253"/>
      <c r="I35" s="253"/>
      <c r="J35" s="253"/>
      <c r="K35" s="253"/>
      <c r="L35" s="253"/>
      <c r="M35" s="253"/>
      <c r="N35" s="253"/>
      <c r="O35" s="253"/>
      <c r="P35" s="253"/>
      <c r="Q35" s="254"/>
    </row>
    <row r="36" spans="1:17" x14ac:dyDescent="0.35">
      <c r="A36" s="255"/>
      <c r="B36" s="253"/>
      <c r="C36" s="253"/>
      <c r="D36" s="253"/>
      <c r="E36" s="253"/>
      <c r="F36" s="253"/>
      <c r="G36" s="253"/>
      <c r="H36" s="253"/>
      <c r="I36" s="253"/>
      <c r="J36" s="253"/>
      <c r="K36" s="253"/>
      <c r="L36" s="253"/>
      <c r="M36" s="253"/>
      <c r="N36" s="253"/>
      <c r="O36" s="253"/>
      <c r="P36" s="253"/>
      <c r="Q36" s="254"/>
    </row>
    <row r="37" spans="1:17" x14ac:dyDescent="0.35">
      <c r="A37" s="255"/>
      <c r="B37" s="253"/>
      <c r="C37" s="253"/>
      <c r="D37" s="253"/>
      <c r="E37" s="253"/>
      <c r="F37" s="253"/>
      <c r="G37" s="253"/>
      <c r="H37" s="253"/>
      <c r="I37" s="253"/>
      <c r="J37" s="253"/>
      <c r="K37" s="253"/>
      <c r="L37" s="253"/>
      <c r="M37" s="253"/>
      <c r="N37" s="253"/>
      <c r="O37" s="253"/>
      <c r="P37" s="253"/>
      <c r="Q37" s="254"/>
    </row>
    <row r="38" spans="1:17" x14ac:dyDescent="0.35">
      <c r="A38" s="255"/>
      <c r="B38" s="253"/>
      <c r="C38" s="253"/>
      <c r="D38" s="253"/>
      <c r="E38" s="253"/>
      <c r="F38" s="253"/>
      <c r="G38" s="253"/>
      <c r="H38" s="253"/>
      <c r="I38" s="253"/>
      <c r="J38" s="253"/>
      <c r="K38" s="253"/>
      <c r="L38" s="253"/>
      <c r="M38" s="253"/>
      <c r="N38" s="253"/>
      <c r="O38" s="253"/>
      <c r="P38" s="253"/>
      <c r="Q38" s="254"/>
    </row>
    <row r="39" spans="1:17" x14ac:dyDescent="0.35">
      <c r="A39" s="255"/>
      <c r="B39" s="253"/>
      <c r="C39" s="253"/>
      <c r="D39" s="253"/>
      <c r="E39" s="253"/>
      <c r="F39" s="253"/>
      <c r="G39" s="253"/>
      <c r="H39" s="253"/>
      <c r="I39" s="253"/>
      <c r="J39" s="253"/>
      <c r="K39" s="253"/>
      <c r="L39" s="253"/>
      <c r="M39" s="253"/>
      <c r="N39" s="253"/>
      <c r="O39" s="253"/>
      <c r="P39" s="253"/>
      <c r="Q39" s="254"/>
    </row>
    <row r="40" spans="1:17" x14ac:dyDescent="0.35">
      <c r="A40" s="255"/>
      <c r="B40" s="253"/>
      <c r="C40" s="253"/>
      <c r="D40" s="253"/>
      <c r="E40" s="253"/>
      <c r="F40" s="253"/>
      <c r="G40" s="253"/>
      <c r="H40" s="253"/>
      <c r="I40" s="253"/>
      <c r="J40" s="253"/>
      <c r="K40" s="253"/>
      <c r="L40" s="253"/>
      <c r="M40" s="253"/>
      <c r="N40" s="253"/>
      <c r="O40" s="253"/>
      <c r="P40" s="253"/>
      <c r="Q40" s="254"/>
    </row>
    <row r="41" spans="1:17" x14ac:dyDescent="0.35">
      <c r="A41" s="255"/>
      <c r="B41" s="253"/>
      <c r="C41" s="253"/>
      <c r="D41" s="253"/>
      <c r="E41" s="253"/>
      <c r="F41" s="253"/>
      <c r="G41" s="253"/>
      <c r="H41" s="253"/>
      <c r="I41" s="253"/>
      <c r="J41" s="253"/>
      <c r="K41" s="253"/>
      <c r="L41" s="253"/>
      <c r="M41" s="253"/>
      <c r="N41" s="253"/>
      <c r="O41" s="253"/>
      <c r="P41" s="253"/>
      <c r="Q41" s="254"/>
    </row>
    <row r="42" spans="1:17" x14ac:dyDescent="0.35">
      <c r="A42" s="255"/>
      <c r="B42" s="253"/>
      <c r="C42" s="253"/>
      <c r="D42" s="253"/>
      <c r="E42" s="253"/>
      <c r="F42" s="253"/>
      <c r="G42" s="253"/>
      <c r="H42" s="253"/>
      <c r="I42" s="253"/>
      <c r="J42" s="253"/>
      <c r="K42" s="253"/>
      <c r="L42" s="253"/>
      <c r="M42" s="253"/>
      <c r="N42" s="253"/>
      <c r="O42" s="253"/>
      <c r="P42" s="253"/>
      <c r="Q42" s="254"/>
    </row>
    <row r="43" spans="1:17" x14ac:dyDescent="0.35">
      <c r="A43" s="255"/>
      <c r="B43" s="253"/>
      <c r="C43" s="253"/>
      <c r="D43" s="253"/>
      <c r="E43" s="253"/>
      <c r="F43" s="253"/>
      <c r="G43" s="253"/>
      <c r="H43" s="253"/>
      <c r="I43" s="253"/>
      <c r="J43" s="253"/>
      <c r="K43" s="253"/>
      <c r="L43" s="253"/>
      <c r="M43" s="253"/>
      <c r="N43" s="253"/>
      <c r="O43" s="253"/>
      <c r="P43" s="253"/>
      <c r="Q43" s="254"/>
    </row>
    <row r="44" spans="1:17" x14ac:dyDescent="0.35">
      <c r="A44" s="255"/>
      <c r="B44" s="253"/>
      <c r="C44" s="253"/>
      <c r="D44" s="253"/>
      <c r="E44" s="253"/>
      <c r="F44" s="253"/>
      <c r="G44" s="253"/>
      <c r="H44" s="253"/>
      <c r="I44" s="253"/>
      <c r="J44" s="253"/>
      <c r="K44" s="253"/>
      <c r="L44" s="253"/>
      <c r="M44" s="253"/>
      <c r="N44" s="253"/>
      <c r="O44" s="253"/>
      <c r="P44" s="253"/>
      <c r="Q44" s="254"/>
    </row>
    <row r="45" spans="1:17" x14ac:dyDescent="0.35">
      <c r="A45" s="255"/>
      <c r="B45" s="253"/>
      <c r="C45" s="253"/>
      <c r="D45" s="253"/>
      <c r="E45" s="253"/>
      <c r="F45" s="253"/>
      <c r="G45" s="253"/>
      <c r="H45" s="253"/>
      <c r="I45" s="253"/>
      <c r="J45" s="253"/>
      <c r="K45" s="253"/>
      <c r="L45" s="253"/>
      <c r="M45" s="253"/>
      <c r="N45" s="253"/>
      <c r="O45" s="253"/>
      <c r="P45" s="253"/>
      <c r="Q45" s="254"/>
    </row>
    <row r="46" spans="1:17" ht="15" thickBot="1" x14ac:dyDescent="0.4">
      <c r="A46" s="256"/>
      <c r="B46" s="257"/>
      <c r="C46" s="257"/>
      <c r="D46" s="257"/>
      <c r="E46" s="257"/>
      <c r="F46" s="257"/>
      <c r="G46" s="257"/>
      <c r="H46" s="257"/>
      <c r="I46" s="257"/>
      <c r="J46" s="257"/>
      <c r="K46" s="257"/>
      <c r="L46" s="257"/>
      <c r="M46" s="257"/>
      <c r="N46" s="257"/>
      <c r="O46" s="257"/>
      <c r="P46" s="257"/>
      <c r="Q46" s="258"/>
    </row>
    <row r="47" spans="1:17" s="18" customFormat="1" ht="15" customHeight="1" x14ac:dyDescent="0.35">
      <c r="A47" s="259" t="s">
        <v>263</v>
      </c>
      <c r="B47" s="260"/>
      <c r="C47" s="260"/>
      <c r="D47" s="260"/>
      <c r="E47" s="260"/>
      <c r="F47" s="260"/>
      <c r="G47" s="260"/>
      <c r="H47" s="260"/>
      <c r="I47" s="260"/>
      <c r="J47" s="260"/>
      <c r="K47" s="260"/>
      <c r="L47" s="260"/>
      <c r="M47" s="260"/>
      <c r="N47" s="260"/>
      <c r="O47" s="260"/>
      <c r="P47" s="260"/>
      <c r="Q47" s="261"/>
    </row>
    <row r="48" spans="1:17" s="18" customFormat="1" ht="20.25" customHeight="1" x14ac:dyDescent="0.35">
      <c r="A48" s="242" t="s">
        <v>247</v>
      </c>
      <c r="B48" s="243"/>
      <c r="C48" s="243"/>
      <c r="D48" s="243"/>
      <c r="E48" s="243"/>
      <c r="F48" s="243"/>
      <c r="G48" s="243"/>
      <c r="H48" s="243"/>
      <c r="I48" s="243"/>
      <c r="J48" s="243"/>
      <c r="K48" s="243"/>
      <c r="L48" s="243"/>
      <c r="M48" s="243"/>
      <c r="N48" s="243"/>
      <c r="O48" s="243"/>
      <c r="P48" s="243"/>
      <c r="Q48" s="244"/>
    </row>
    <row r="49" spans="1:17" ht="16.5" customHeight="1" x14ac:dyDescent="0.35">
      <c r="A49" s="245" t="s">
        <v>421</v>
      </c>
      <c r="B49" s="246"/>
      <c r="C49" s="246"/>
      <c r="D49" s="246"/>
      <c r="E49" s="246"/>
      <c r="F49" s="246"/>
      <c r="G49" s="246"/>
      <c r="H49" s="246"/>
      <c r="I49" s="246"/>
      <c r="J49" s="246"/>
      <c r="K49" s="246"/>
      <c r="L49" s="246"/>
      <c r="M49" s="246"/>
      <c r="N49" s="246"/>
      <c r="O49" s="246"/>
      <c r="P49" s="246"/>
      <c r="Q49" s="247"/>
    </row>
    <row r="50" spans="1:17" x14ac:dyDescent="0.35">
      <c r="A50" s="245"/>
      <c r="B50" s="246"/>
      <c r="C50" s="246"/>
      <c r="D50" s="246"/>
      <c r="E50" s="246"/>
      <c r="F50" s="246"/>
      <c r="G50" s="246"/>
      <c r="H50" s="246"/>
      <c r="I50" s="246"/>
      <c r="J50" s="246"/>
      <c r="K50" s="246"/>
      <c r="L50" s="246"/>
      <c r="M50" s="246"/>
      <c r="N50" s="246"/>
      <c r="O50" s="246"/>
      <c r="P50" s="246"/>
      <c r="Q50" s="247"/>
    </row>
    <row r="51" spans="1:17" x14ac:dyDescent="0.35">
      <c r="A51" s="245"/>
      <c r="B51" s="246"/>
      <c r="C51" s="246"/>
      <c r="D51" s="246"/>
      <c r="E51" s="246"/>
      <c r="F51" s="246"/>
      <c r="G51" s="246"/>
      <c r="H51" s="246"/>
      <c r="I51" s="246"/>
      <c r="J51" s="246"/>
      <c r="K51" s="246"/>
      <c r="L51" s="246"/>
      <c r="M51" s="246"/>
      <c r="N51" s="246"/>
      <c r="O51" s="246"/>
      <c r="P51" s="246"/>
      <c r="Q51" s="247"/>
    </row>
    <row r="52" spans="1:17" x14ac:dyDescent="0.35">
      <c r="A52" s="245"/>
      <c r="B52" s="246"/>
      <c r="C52" s="246"/>
      <c r="D52" s="246"/>
      <c r="E52" s="246"/>
      <c r="F52" s="246"/>
      <c r="G52" s="246"/>
      <c r="H52" s="246"/>
      <c r="I52" s="246"/>
      <c r="J52" s="246"/>
      <c r="K52" s="246"/>
      <c r="L52" s="246"/>
      <c r="M52" s="246"/>
      <c r="N52" s="246"/>
      <c r="O52" s="246"/>
      <c r="P52" s="246"/>
      <c r="Q52" s="247"/>
    </row>
    <row r="53" spans="1:17" x14ac:dyDescent="0.35">
      <c r="A53" s="245"/>
      <c r="B53" s="246"/>
      <c r="C53" s="246"/>
      <c r="D53" s="246"/>
      <c r="E53" s="246"/>
      <c r="F53" s="246"/>
      <c r="G53" s="246"/>
      <c r="H53" s="246"/>
      <c r="I53" s="246"/>
      <c r="J53" s="246"/>
      <c r="K53" s="246"/>
      <c r="L53" s="246"/>
      <c r="M53" s="246"/>
      <c r="N53" s="246"/>
      <c r="O53" s="246"/>
      <c r="P53" s="246"/>
      <c r="Q53" s="247"/>
    </row>
    <row r="54" spans="1:17" x14ac:dyDescent="0.35">
      <c r="A54" s="245"/>
      <c r="B54" s="246"/>
      <c r="C54" s="246"/>
      <c r="D54" s="246"/>
      <c r="E54" s="246"/>
      <c r="F54" s="246"/>
      <c r="G54" s="246"/>
      <c r="H54" s="246"/>
      <c r="I54" s="246"/>
      <c r="J54" s="246"/>
      <c r="K54" s="246"/>
      <c r="L54" s="246"/>
      <c r="M54" s="246"/>
      <c r="N54" s="246"/>
      <c r="O54" s="246"/>
      <c r="P54" s="246"/>
      <c r="Q54" s="247"/>
    </row>
    <row r="55" spans="1:17" x14ac:dyDescent="0.35">
      <c r="A55" s="245"/>
      <c r="B55" s="246"/>
      <c r="C55" s="246"/>
      <c r="D55" s="246"/>
      <c r="E55" s="246"/>
      <c r="F55" s="246"/>
      <c r="G55" s="246"/>
      <c r="H55" s="246"/>
      <c r="I55" s="246"/>
      <c r="J55" s="246"/>
      <c r="K55" s="246"/>
      <c r="L55" s="246"/>
      <c r="M55" s="246"/>
      <c r="N55" s="246"/>
      <c r="O55" s="246"/>
      <c r="P55" s="246"/>
      <c r="Q55" s="247"/>
    </row>
    <row r="56" spans="1:17" x14ac:dyDescent="0.35">
      <c r="A56" s="245"/>
      <c r="B56" s="246"/>
      <c r="C56" s="246"/>
      <c r="D56" s="246"/>
      <c r="E56" s="246"/>
      <c r="F56" s="246"/>
      <c r="G56" s="246"/>
      <c r="H56" s="246"/>
      <c r="I56" s="246"/>
      <c r="J56" s="246"/>
      <c r="K56" s="246"/>
      <c r="L56" s="246"/>
      <c r="M56" s="246"/>
      <c r="N56" s="246"/>
      <c r="O56" s="246"/>
      <c r="P56" s="246"/>
      <c r="Q56" s="247"/>
    </row>
    <row r="57" spans="1:17" x14ac:dyDescent="0.35">
      <c r="A57" s="245"/>
      <c r="B57" s="246"/>
      <c r="C57" s="246"/>
      <c r="D57" s="246"/>
      <c r="E57" s="246"/>
      <c r="F57" s="246"/>
      <c r="G57" s="246"/>
      <c r="H57" s="246"/>
      <c r="I57" s="246"/>
      <c r="J57" s="246"/>
      <c r="K57" s="246"/>
      <c r="L57" s="246"/>
      <c r="M57" s="246"/>
      <c r="N57" s="246"/>
      <c r="O57" s="246"/>
      <c r="P57" s="246"/>
      <c r="Q57" s="247"/>
    </row>
    <row r="58" spans="1:17" x14ac:dyDescent="0.35">
      <c r="A58" s="245"/>
      <c r="B58" s="246"/>
      <c r="C58" s="246"/>
      <c r="D58" s="246"/>
      <c r="E58" s="246"/>
      <c r="F58" s="246"/>
      <c r="G58" s="246"/>
      <c r="H58" s="246"/>
      <c r="I58" s="246"/>
      <c r="J58" s="246"/>
      <c r="K58" s="246"/>
      <c r="L58" s="246"/>
      <c r="M58" s="246"/>
      <c r="N58" s="246"/>
      <c r="O58" s="246"/>
      <c r="P58" s="246"/>
      <c r="Q58" s="247"/>
    </row>
    <row r="59" spans="1:17" x14ac:dyDescent="0.35">
      <c r="A59" s="245"/>
      <c r="B59" s="246"/>
      <c r="C59" s="246"/>
      <c r="D59" s="246"/>
      <c r="E59" s="246"/>
      <c r="F59" s="246"/>
      <c r="G59" s="246"/>
      <c r="H59" s="246"/>
      <c r="I59" s="246"/>
      <c r="J59" s="246"/>
      <c r="K59" s="246"/>
      <c r="L59" s="246"/>
      <c r="M59" s="246"/>
      <c r="N59" s="246"/>
      <c r="O59" s="246"/>
      <c r="P59" s="246"/>
      <c r="Q59" s="247"/>
    </row>
    <row r="60" spans="1:17" x14ac:dyDescent="0.35">
      <c r="A60" s="245"/>
      <c r="B60" s="246"/>
      <c r="C60" s="246"/>
      <c r="D60" s="246"/>
      <c r="E60" s="246"/>
      <c r="F60" s="246"/>
      <c r="G60" s="246"/>
      <c r="H60" s="246"/>
      <c r="I60" s="246"/>
      <c r="J60" s="246"/>
      <c r="K60" s="246"/>
      <c r="L60" s="246"/>
      <c r="M60" s="246"/>
      <c r="N60" s="246"/>
      <c r="O60" s="246"/>
      <c r="P60" s="246"/>
      <c r="Q60" s="247"/>
    </row>
    <row r="61" spans="1:17" ht="15" thickBot="1" x14ac:dyDescent="0.4">
      <c r="A61" s="248"/>
      <c r="B61" s="249"/>
      <c r="C61" s="249"/>
      <c r="D61" s="249"/>
      <c r="E61" s="249"/>
      <c r="F61" s="249"/>
      <c r="G61" s="249"/>
      <c r="H61" s="249"/>
      <c r="I61" s="249"/>
      <c r="J61" s="249"/>
      <c r="K61" s="249"/>
      <c r="L61" s="249"/>
      <c r="M61" s="249"/>
      <c r="N61" s="249"/>
      <c r="O61" s="249"/>
      <c r="P61" s="249"/>
      <c r="Q61" s="250"/>
    </row>
    <row r="62" spans="1:17" x14ac:dyDescent="0.35">
      <c r="A62" s="236" t="s">
        <v>327</v>
      </c>
      <c r="B62" s="237"/>
      <c r="C62" s="237"/>
      <c r="D62" s="237"/>
      <c r="E62" s="237"/>
      <c r="F62" s="237"/>
      <c r="G62" s="237"/>
      <c r="H62" s="237"/>
      <c r="I62" s="237"/>
      <c r="J62" s="237"/>
      <c r="K62" s="237"/>
      <c r="L62" s="237"/>
      <c r="M62" s="237"/>
      <c r="N62" s="237"/>
      <c r="O62" s="237"/>
      <c r="P62" s="237"/>
      <c r="Q62" s="238"/>
    </row>
    <row r="63" spans="1:17" ht="15" customHeight="1" x14ac:dyDescent="0.35">
      <c r="A63" s="239" t="s">
        <v>332</v>
      </c>
      <c r="B63" s="240"/>
      <c r="C63" s="240"/>
      <c r="D63" s="240"/>
      <c r="E63" s="240"/>
      <c r="F63" s="240"/>
      <c r="G63" s="240"/>
      <c r="H63" s="240"/>
      <c r="I63" s="240"/>
      <c r="J63" s="240"/>
      <c r="K63" s="240"/>
      <c r="L63" s="240"/>
      <c r="M63" s="240"/>
      <c r="N63" s="240"/>
      <c r="O63" s="240"/>
      <c r="P63" s="240"/>
      <c r="Q63" s="241"/>
    </row>
    <row r="64" spans="1:17" ht="43.5" x14ac:dyDescent="0.35">
      <c r="A64" s="37"/>
      <c r="B64" s="76" t="s">
        <v>208</v>
      </c>
      <c r="C64" s="76" t="s">
        <v>209</v>
      </c>
      <c r="D64" s="76" t="s">
        <v>253</v>
      </c>
      <c r="E64" s="38"/>
      <c r="F64" s="38"/>
      <c r="G64" s="38"/>
      <c r="H64" s="39"/>
      <c r="I64" s="39"/>
      <c r="J64" s="39"/>
      <c r="K64" s="39"/>
      <c r="L64" s="39"/>
      <c r="M64" s="39"/>
      <c r="N64" s="39"/>
      <c r="O64" s="39"/>
      <c r="P64" s="39"/>
      <c r="Q64" s="40"/>
    </row>
    <row r="65" spans="1:17" x14ac:dyDescent="0.35">
      <c r="A65" s="37" t="s">
        <v>254</v>
      </c>
      <c r="B65" s="37"/>
      <c r="C65" s="37"/>
      <c r="D65" s="37"/>
      <c r="E65" s="39"/>
      <c r="F65" s="39"/>
      <c r="G65" s="39"/>
      <c r="H65" s="39"/>
      <c r="I65" s="39"/>
      <c r="J65" s="39"/>
      <c r="K65" s="39"/>
      <c r="L65" s="39"/>
      <c r="M65" s="39"/>
      <c r="N65" s="39"/>
      <c r="O65" s="39"/>
      <c r="P65" s="39"/>
      <c r="Q65" s="40"/>
    </row>
    <row r="66" spans="1:17" x14ac:dyDescent="0.35">
      <c r="A66" s="37" t="s">
        <v>255</v>
      </c>
      <c r="B66" s="37"/>
      <c r="C66" s="37"/>
      <c r="D66" s="37"/>
      <c r="E66" s="39"/>
      <c r="F66" s="39"/>
      <c r="G66" s="39"/>
      <c r="H66" s="39"/>
      <c r="I66" s="39"/>
      <c r="J66" s="39"/>
      <c r="K66" s="39"/>
      <c r="L66" s="39"/>
      <c r="M66" s="39"/>
      <c r="N66" s="39"/>
      <c r="O66" s="39"/>
      <c r="P66" s="39"/>
      <c r="Q66" s="40"/>
    </row>
    <row r="67" spans="1:17" x14ac:dyDescent="0.35">
      <c r="A67" s="37" t="s">
        <v>256</v>
      </c>
      <c r="B67" s="37"/>
      <c r="C67" s="37"/>
      <c r="D67" s="37"/>
      <c r="E67" s="39"/>
      <c r="F67" s="39"/>
      <c r="G67" s="39"/>
      <c r="H67" s="39"/>
      <c r="I67" s="39"/>
      <c r="J67" s="39"/>
      <c r="K67" s="39"/>
      <c r="L67" s="39"/>
      <c r="M67" s="39"/>
      <c r="N67" s="39"/>
      <c r="O67" s="39"/>
      <c r="P67" s="39"/>
      <c r="Q67" s="40"/>
    </row>
    <row r="68" spans="1:17" x14ac:dyDescent="0.35">
      <c r="A68" s="37" t="s">
        <v>257</v>
      </c>
      <c r="B68" s="37"/>
      <c r="C68" s="37"/>
      <c r="D68" s="37"/>
      <c r="E68" s="39"/>
      <c r="F68" s="39"/>
      <c r="G68" s="39"/>
      <c r="H68" s="39"/>
      <c r="I68" s="39"/>
      <c r="J68" s="39"/>
      <c r="K68" s="39"/>
      <c r="L68" s="39"/>
      <c r="M68" s="39"/>
      <c r="N68" s="39"/>
      <c r="O68" s="39"/>
      <c r="P68" s="39"/>
      <c r="Q68" s="40"/>
    </row>
    <row r="69" spans="1:17" x14ac:dyDescent="0.35">
      <c r="A69" s="37" t="s">
        <v>258</v>
      </c>
      <c r="B69" s="37"/>
      <c r="C69" s="37"/>
      <c r="D69" s="37"/>
      <c r="E69" s="39"/>
      <c r="F69" s="39"/>
      <c r="G69" s="39"/>
      <c r="H69" s="39"/>
      <c r="I69" s="39"/>
      <c r="J69" s="39"/>
      <c r="K69" s="39"/>
      <c r="L69" s="39"/>
      <c r="M69" s="39"/>
      <c r="N69" s="39"/>
      <c r="O69" s="39"/>
      <c r="P69" s="39"/>
      <c r="Q69" s="40"/>
    </row>
    <row r="70" spans="1:17" x14ac:dyDescent="0.35">
      <c r="A70" s="37" t="s">
        <v>210</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6" zoomScale="90" zoomScaleNormal="90" workbookViewId="0">
      <selection activeCell="A20" sqref="A20:U32"/>
    </sheetView>
  </sheetViews>
  <sheetFormatPr baseColWidth="10" defaultRowHeight="14.5" x14ac:dyDescent="0.35"/>
  <cols>
    <col min="1" max="1" width="43" customWidth="1"/>
    <col min="2" max="2" width="14" customWidth="1"/>
    <col min="4" max="4" width="11.453125" customWidth="1"/>
    <col min="6" max="6" width="14.453125" customWidth="1"/>
    <col min="8" max="10" width="7.08984375" customWidth="1"/>
    <col min="12" max="12" width="6" customWidth="1"/>
    <col min="14" max="14" width="8.81640625" customWidth="1"/>
    <col min="16" max="16" width="8.81640625" customWidth="1"/>
    <col min="17" max="17" width="8.08984375" customWidth="1"/>
    <col min="18" max="18" width="6.81640625" customWidth="1"/>
    <col min="19" max="19" width="16" customWidth="1"/>
    <col min="20" max="20" width="16.08984375" customWidth="1"/>
    <col min="21" max="21" width="22.453125" customWidth="1"/>
  </cols>
  <sheetData>
    <row r="1" spans="1:21" ht="17.5" customHeight="1" thickBot="1" x14ac:dyDescent="0.5">
      <c r="A1" s="269" t="s">
        <v>329</v>
      </c>
      <c r="B1" s="270"/>
      <c r="C1" s="270"/>
      <c r="D1" s="270"/>
      <c r="E1" s="270"/>
      <c r="F1" s="270"/>
      <c r="G1" s="270"/>
      <c r="H1" s="270"/>
      <c r="I1" s="270"/>
      <c r="J1" s="270"/>
      <c r="K1" s="270"/>
      <c r="L1" s="270"/>
      <c r="M1" s="270"/>
      <c r="N1" s="270"/>
      <c r="O1" s="270"/>
      <c r="P1" s="270"/>
      <c r="Q1" s="270"/>
      <c r="R1" s="270"/>
      <c r="S1" s="270"/>
      <c r="T1" s="270"/>
      <c r="U1" s="270"/>
    </row>
    <row r="2" spans="1:21" ht="15" thickBot="1" x14ac:dyDescent="0.4">
      <c r="A2" s="287" t="s">
        <v>328</v>
      </c>
      <c r="B2" s="287"/>
      <c r="C2" s="287"/>
      <c r="D2" s="287"/>
      <c r="E2" s="287"/>
    </row>
    <row r="3" spans="1:21" x14ac:dyDescent="0.35">
      <c r="A3" s="236" t="s">
        <v>264</v>
      </c>
      <c r="B3" s="237"/>
      <c r="C3" s="237"/>
      <c r="D3" s="237"/>
      <c r="E3" s="237"/>
      <c r="F3" s="237"/>
      <c r="G3" s="237"/>
      <c r="H3" s="237"/>
      <c r="I3" s="237"/>
      <c r="J3" s="237"/>
      <c r="K3" s="237"/>
      <c r="L3" s="237"/>
      <c r="M3" s="237"/>
      <c r="N3" s="237"/>
      <c r="O3" s="237"/>
      <c r="P3" s="237"/>
      <c r="Q3" s="237"/>
      <c r="R3" s="237"/>
      <c r="S3" s="237"/>
      <c r="T3" s="237"/>
      <c r="U3" s="238"/>
    </row>
    <row r="4" spans="1:21" ht="15" customHeight="1" x14ac:dyDescent="0.35">
      <c r="A4" s="274" t="s">
        <v>181</v>
      </c>
      <c r="B4" s="275"/>
      <c r="C4" s="275"/>
      <c r="D4" s="275"/>
      <c r="E4" s="275"/>
      <c r="F4" s="275"/>
      <c r="G4" s="275"/>
      <c r="H4" s="275"/>
      <c r="I4" s="275"/>
      <c r="J4" s="275"/>
      <c r="K4" s="275"/>
      <c r="L4" s="275"/>
      <c r="M4" s="275"/>
      <c r="N4" s="275"/>
      <c r="O4" s="275"/>
      <c r="P4" s="275"/>
      <c r="Q4" s="275"/>
      <c r="R4" s="275"/>
      <c r="S4" s="275"/>
      <c r="T4" s="275"/>
      <c r="U4" s="276"/>
    </row>
    <row r="5" spans="1:21" x14ac:dyDescent="0.35">
      <c r="A5" s="262" t="s">
        <v>422</v>
      </c>
      <c r="B5" s="282"/>
      <c r="C5" s="282"/>
      <c r="D5" s="282"/>
      <c r="E5" s="282"/>
      <c r="F5" s="282"/>
      <c r="G5" s="282"/>
      <c r="H5" s="282"/>
      <c r="I5" s="282"/>
      <c r="J5" s="282"/>
      <c r="K5" s="282"/>
      <c r="L5" s="282"/>
      <c r="M5" s="282"/>
      <c r="N5" s="282"/>
      <c r="O5" s="282"/>
      <c r="P5" s="282"/>
      <c r="Q5" s="282"/>
      <c r="R5" s="282"/>
      <c r="S5" s="282"/>
      <c r="T5" s="282"/>
      <c r="U5" s="283"/>
    </row>
    <row r="6" spans="1:21" x14ac:dyDescent="0.35">
      <c r="A6" s="262"/>
      <c r="B6" s="282"/>
      <c r="C6" s="282"/>
      <c r="D6" s="282"/>
      <c r="E6" s="282"/>
      <c r="F6" s="282"/>
      <c r="G6" s="282"/>
      <c r="H6" s="282"/>
      <c r="I6" s="282"/>
      <c r="J6" s="282"/>
      <c r="K6" s="282"/>
      <c r="L6" s="282"/>
      <c r="M6" s="282"/>
      <c r="N6" s="282"/>
      <c r="O6" s="282"/>
      <c r="P6" s="282"/>
      <c r="Q6" s="282"/>
      <c r="R6" s="282"/>
      <c r="S6" s="282"/>
      <c r="T6" s="282"/>
      <c r="U6" s="283"/>
    </row>
    <row r="7" spans="1:21" x14ac:dyDescent="0.35">
      <c r="A7" s="262"/>
      <c r="B7" s="282"/>
      <c r="C7" s="282"/>
      <c r="D7" s="282"/>
      <c r="E7" s="282"/>
      <c r="F7" s="282"/>
      <c r="G7" s="282"/>
      <c r="H7" s="282"/>
      <c r="I7" s="282"/>
      <c r="J7" s="282"/>
      <c r="K7" s="282"/>
      <c r="L7" s="282"/>
      <c r="M7" s="282"/>
      <c r="N7" s="282"/>
      <c r="O7" s="282"/>
      <c r="P7" s="282"/>
      <c r="Q7" s="282"/>
      <c r="R7" s="282"/>
      <c r="S7" s="282"/>
      <c r="T7" s="282"/>
      <c r="U7" s="283"/>
    </row>
    <row r="8" spans="1:21" x14ac:dyDescent="0.35">
      <c r="A8" s="262"/>
      <c r="B8" s="282"/>
      <c r="C8" s="282"/>
      <c r="D8" s="282"/>
      <c r="E8" s="282"/>
      <c r="F8" s="282"/>
      <c r="G8" s="282"/>
      <c r="H8" s="282"/>
      <c r="I8" s="282"/>
      <c r="J8" s="282"/>
      <c r="K8" s="282"/>
      <c r="L8" s="282"/>
      <c r="M8" s="282"/>
      <c r="N8" s="282"/>
      <c r="O8" s="282"/>
      <c r="P8" s="282"/>
      <c r="Q8" s="282"/>
      <c r="R8" s="282"/>
      <c r="S8" s="282"/>
      <c r="T8" s="282"/>
      <c r="U8" s="283"/>
    </row>
    <row r="9" spans="1:21" x14ac:dyDescent="0.35">
      <c r="A9" s="262"/>
      <c r="B9" s="282"/>
      <c r="C9" s="282"/>
      <c r="D9" s="282"/>
      <c r="E9" s="282"/>
      <c r="F9" s="282"/>
      <c r="G9" s="282"/>
      <c r="H9" s="282"/>
      <c r="I9" s="282"/>
      <c r="J9" s="282"/>
      <c r="K9" s="282"/>
      <c r="L9" s="282"/>
      <c r="M9" s="282"/>
      <c r="N9" s="282"/>
      <c r="O9" s="282"/>
      <c r="P9" s="282"/>
      <c r="Q9" s="282"/>
      <c r="R9" s="282"/>
      <c r="S9" s="282"/>
      <c r="T9" s="282"/>
      <c r="U9" s="283"/>
    </row>
    <row r="10" spans="1:21" x14ac:dyDescent="0.35">
      <c r="A10" s="262"/>
      <c r="B10" s="282"/>
      <c r="C10" s="282"/>
      <c r="D10" s="282"/>
      <c r="E10" s="282"/>
      <c r="F10" s="282"/>
      <c r="G10" s="282"/>
      <c r="H10" s="282"/>
      <c r="I10" s="282"/>
      <c r="J10" s="282"/>
      <c r="K10" s="282"/>
      <c r="L10" s="282"/>
      <c r="M10" s="282"/>
      <c r="N10" s="282"/>
      <c r="O10" s="282"/>
      <c r="P10" s="282"/>
      <c r="Q10" s="282"/>
      <c r="R10" s="282"/>
      <c r="S10" s="282"/>
      <c r="T10" s="282"/>
      <c r="U10" s="283"/>
    </row>
    <row r="11" spans="1:21" x14ac:dyDescent="0.35">
      <c r="A11" s="262"/>
      <c r="B11" s="282"/>
      <c r="C11" s="282"/>
      <c r="D11" s="282"/>
      <c r="E11" s="282"/>
      <c r="F11" s="282"/>
      <c r="G11" s="282"/>
      <c r="H11" s="282"/>
      <c r="I11" s="282"/>
      <c r="J11" s="282"/>
      <c r="K11" s="282"/>
      <c r="L11" s="282"/>
      <c r="M11" s="282"/>
      <c r="N11" s="282"/>
      <c r="O11" s="282"/>
      <c r="P11" s="282"/>
      <c r="Q11" s="282"/>
      <c r="R11" s="282"/>
      <c r="S11" s="282"/>
      <c r="T11" s="282"/>
      <c r="U11" s="283"/>
    </row>
    <row r="12" spans="1:21" x14ac:dyDescent="0.35">
      <c r="A12" s="262"/>
      <c r="B12" s="282"/>
      <c r="C12" s="282"/>
      <c r="D12" s="282"/>
      <c r="E12" s="282"/>
      <c r="F12" s="282"/>
      <c r="G12" s="282"/>
      <c r="H12" s="282"/>
      <c r="I12" s="282"/>
      <c r="J12" s="282"/>
      <c r="K12" s="282"/>
      <c r="L12" s="282"/>
      <c r="M12" s="282"/>
      <c r="N12" s="282"/>
      <c r="O12" s="282"/>
      <c r="P12" s="282"/>
      <c r="Q12" s="282"/>
      <c r="R12" s="282"/>
      <c r="S12" s="282"/>
      <c r="T12" s="282"/>
      <c r="U12" s="283"/>
    </row>
    <row r="13" spans="1:21" x14ac:dyDescent="0.35">
      <c r="A13" s="262"/>
      <c r="B13" s="282"/>
      <c r="C13" s="282"/>
      <c r="D13" s="282"/>
      <c r="E13" s="282"/>
      <c r="F13" s="282"/>
      <c r="G13" s="282"/>
      <c r="H13" s="282"/>
      <c r="I13" s="282"/>
      <c r="J13" s="282"/>
      <c r="K13" s="282"/>
      <c r="L13" s="282"/>
      <c r="M13" s="282"/>
      <c r="N13" s="282"/>
      <c r="O13" s="282"/>
      <c r="P13" s="282"/>
      <c r="Q13" s="282"/>
      <c r="R13" s="282"/>
      <c r="S13" s="282"/>
      <c r="T13" s="282"/>
      <c r="U13" s="283"/>
    </row>
    <row r="14" spans="1:21" x14ac:dyDescent="0.35">
      <c r="A14" s="262"/>
      <c r="B14" s="282"/>
      <c r="C14" s="282"/>
      <c r="D14" s="282"/>
      <c r="E14" s="282"/>
      <c r="F14" s="282"/>
      <c r="G14" s="282"/>
      <c r="H14" s="282"/>
      <c r="I14" s="282"/>
      <c r="J14" s="282"/>
      <c r="K14" s="282"/>
      <c r="L14" s="282"/>
      <c r="M14" s="282"/>
      <c r="N14" s="282"/>
      <c r="O14" s="282"/>
      <c r="P14" s="282"/>
      <c r="Q14" s="282"/>
      <c r="R14" s="282"/>
      <c r="S14" s="282"/>
      <c r="T14" s="282"/>
      <c r="U14" s="283"/>
    </row>
    <row r="15" spans="1:21" x14ac:dyDescent="0.35">
      <c r="A15" s="262"/>
      <c r="B15" s="282"/>
      <c r="C15" s="282"/>
      <c r="D15" s="282"/>
      <c r="E15" s="282"/>
      <c r="F15" s="282"/>
      <c r="G15" s="282"/>
      <c r="H15" s="282"/>
      <c r="I15" s="282"/>
      <c r="J15" s="282"/>
      <c r="K15" s="282"/>
      <c r="L15" s="282"/>
      <c r="M15" s="282"/>
      <c r="N15" s="282"/>
      <c r="O15" s="282"/>
      <c r="P15" s="282"/>
      <c r="Q15" s="282"/>
      <c r="R15" s="282"/>
      <c r="S15" s="282"/>
      <c r="T15" s="282"/>
      <c r="U15" s="283"/>
    </row>
    <row r="16" spans="1:21" x14ac:dyDescent="0.35">
      <c r="A16" s="262"/>
      <c r="B16" s="282"/>
      <c r="C16" s="282"/>
      <c r="D16" s="282"/>
      <c r="E16" s="282"/>
      <c r="F16" s="282"/>
      <c r="G16" s="282"/>
      <c r="H16" s="282"/>
      <c r="I16" s="282"/>
      <c r="J16" s="282"/>
      <c r="K16" s="282"/>
      <c r="L16" s="282"/>
      <c r="M16" s="282"/>
      <c r="N16" s="282"/>
      <c r="O16" s="282"/>
      <c r="P16" s="282"/>
      <c r="Q16" s="282"/>
      <c r="R16" s="282"/>
      <c r="S16" s="282"/>
      <c r="T16" s="282"/>
      <c r="U16" s="283"/>
    </row>
    <row r="17" spans="1:21" ht="1.25" customHeight="1" thickBot="1" x14ac:dyDescent="0.4">
      <c r="A17" s="284"/>
      <c r="B17" s="285"/>
      <c r="C17" s="285"/>
      <c r="D17" s="285"/>
      <c r="E17" s="285"/>
      <c r="F17" s="285"/>
      <c r="G17" s="285"/>
      <c r="H17" s="285"/>
      <c r="I17" s="285"/>
      <c r="J17" s="285"/>
      <c r="K17" s="285"/>
      <c r="L17" s="285"/>
      <c r="M17" s="285"/>
      <c r="N17" s="285"/>
      <c r="O17" s="285"/>
      <c r="P17" s="285"/>
      <c r="Q17" s="285"/>
      <c r="R17" s="285"/>
      <c r="S17" s="285"/>
      <c r="T17" s="285"/>
      <c r="U17" s="286"/>
    </row>
    <row r="18" spans="1:21" x14ac:dyDescent="0.35">
      <c r="A18" s="236" t="s">
        <v>265</v>
      </c>
      <c r="B18" s="237"/>
      <c r="C18" s="237"/>
      <c r="D18" s="237"/>
      <c r="E18" s="237"/>
      <c r="F18" s="237"/>
      <c r="G18" s="237"/>
      <c r="H18" s="237"/>
      <c r="I18" s="237"/>
      <c r="J18" s="237"/>
      <c r="K18" s="237"/>
      <c r="L18" s="237"/>
      <c r="M18" s="237"/>
      <c r="N18" s="237"/>
      <c r="O18" s="237"/>
      <c r="P18" s="237"/>
      <c r="Q18" s="237"/>
      <c r="R18" s="237"/>
      <c r="S18" s="237"/>
      <c r="T18" s="237"/>
      <c r="U18" s="238"/>
    </row>
    <row r="19" spans="1:21" ht="19.25" customHeight="1" x14ac:dyDescent="0.35">
      <c r="A19" s="274" t="s">
        <v>182</v>
      </c>
      <c r="B19" s="275"/>
      <c r="C19" s="275"/>
      <c r="D19" s="275"/>
      <c r="E19" s="275"/>
      <c r="F19" s="275"/>
      <c r="G19" s="275"/>
      <c r="H19" s="275"/>
      <c r="I19" s="275"/>
      <c r="J19" s="275"/>
      <c r="K19" s="275"/>
      <c r="L19" s="275"/>
      <c r="M19" s="275"/>
      <c r="N19" s="275"/>
      <c r="O19" s="275"/>
      <c r="P19" s="275"/>
      <c r="Q19" s="275"/>
      <c r="R19" s="275"/>
      <c r="S19" s="275"/>
      <c r="T19" s="275"/>
      <c r="U19" s="276"/>
    </row>
    <row r="20" spans="1:21" x14ac:dyDescent="0.35">
      <c r="A20" s="262" t="s">
        <v>423</v>
      </c>
      <c r="B20" s="263"/>
      <c r="C20" s="263"/>
      <c r="D20" s="263"/>
      <c r="E20" s="263"/>
      <c r="F20" s="263"/>
      <c r="G20" s="263"/>
      <c r="H20" s="263"/>
      <c r="I20" s="263"/>
      <c r="J20" s="263"/>
      <c r="K20" s="263"/>
      <c r="L20" s="263"/>
      <c r="M20" s="263"/>
      <c r="N20" s="263"/>
      <c r="O20" s="263"/>
      <c r="P20" s="263"/>
      <c r="Q20" s="263"/>
      <c r="R20" s="263"/>
      <c r="S20" s="263"/>
      <c r="T20" s="263"/>
      <c r="U20" s="264"/>
    </row>
    <row r="21" spans="1:21" x14ac:dyDescent="0.35">
      <c r="A21" s="265"/>
      <c r="B21" s="263"/>
      <c r="C21" s="263"/>
      <c r="D21" s="263"/>
      <c r="E21" s="263"/>
      <c r="F21" s="263"/>
      <c r="G21" s="263"/>
      <c r="H21" s="263"/>
      <c r="I21" s="263"/>
      <c r="J21" s="263"/>
      <c r="K21" s="263"/>
      <c r="L21" s="263"/>
      <c r="M21" s="263"/>
      <c r="N21" s="263"/>
      <c r="O21" s="263"/>
      <c r="P21" s="263"/>
      <c r="Q21" s="263"/>
      <c r="R21" s="263"/>
      <c r="S21" s="263"/>
      <c r="T21" s="263"/>
      <c r="U21" s="264"/>
    </row>
    <row r="22" spans="1:21" x14ac:dyDescent="0.35">
      <c r="A22" s="265"/>
      <c r="B22" s="263"/>
      <c r="C22" s="263"/>
      <c r="D22" s="263"/>
      <c r="E22" s="263"/>
      <c r="F22" s="263"/>
      <c r="G22" s="263"/>
      <c r="H22" s="263"/>
      <c r="I22" s="263"/>
      <c r="J22" s="263"/>
      <c r="K22" s="263"/>
      <c r="L22" s="263"/>
      <c r="M22" s="263"/>
      <c r="N22" s="263"/>
      <c r="O22" s="263"/>
      <c r="P22" s="263"/>
      <c r="Q22" s="263"/>
      <c r="R22" s="263"/>
      <c r="S22" s="263"/>
      <c r="T22" s="263"/>
      <c r="U22" s="264"/>
    </row>
    <row r="23" spans="1:21" x14ac:dyDescent="0.35">
      <c r="A23" s="265"/>
      <c r="B23" s="263"/>
      <c r="C23" s="263"/>
      <c r="D23" s="263"/>
      <c r="E23" s="263"/>
      <c r="F23" s="263"/>
      <c r="G23" s="263"/>
      <c r="H23" s="263"/>
      <c r="I23" s="263"/>
      <c r="J23" s="263"/>
      <c r="K23" s="263"/>
      <c r="L23" s="263"/>
      <c r="M23" s="263"/>
      <c r="N23" s="263"/>
      <c r="O23" s="263"/>
      <c r="P23" s="263"/>
      <c r="Q23" s="263"/>
      <c r="R23" s="263"/>
      <c r="S23" s="263"/>
      <c r="T23" s="263"/>
      <c r="U23" s="264"/>
    </row>
    <row r="24" spans="1:21" x14ac:dyDescent="0.35">
      <c r="A24" s="265"/>
      <c r="B24" s="263"/>
      <c r="C24" s="263"/>
      <c r="D24" s="263"/>
      <c r="E24" s="263"/>
      <c r="F24" s="263"/>
      <c r="G24" s="263"/>
      <c r="H24" s="263"/>
      <c r="I24" s="263"/>
      <c r="J24" s="263"/>
      <c r="K24" s="263"/>
      <c r="L24" s="263"/>
      <c r="M24" s="263"/>
      <c r="N24" s="263"/>
      <c r="O24" s="263"/>
      <c r="P24" s="263"/>
      <c r="Q24" s="263"/>
      <c r="R24" s="263"/>
      <c r="S24" s="263"/>
      <c r="T24" s="263"/>
      <c r="U24" s="264"/>
    </row>
    <row r="25" spans="1:21" x14ac:dyDescent="0.35">
      <c r="A25" s="265"/>
      <c r="B25" s="263"/>
      <c r="C25" s="263"/>
      <c r="D25" s="263"/>
      <c r="E25" s="263"/>
      <c r="F25" s="263"/>
      <c r="G25" s="263"/>
      <c r="H25" s="263"/>
      <c r="I25" s="263"/>
      <c r="J25" s="263"/>
      <c r="K25" s="263"/>
      <c r="L25" s="263"/>
      <c r="M25" s="263"/>
      <c r="N25" s="263"/>
      <c r="O25" s="263"/>
      <c r="P25" s="263"/>
      <c r="Q25" s="263"/>
      <c r="R25" s="263"/>
      <c r="S25" s="263"/>
      <c r="T25" s="263"/>
      <c r="U25" s="264"/>
    </row>
    <row r="26" spans="1:21" x14ac:dyDescent="0.35">
      <c r="A26" s="265"/>
      <c r="B26" s="263"/>
      <c r="C26" s="263"/>
      <c r="D26" s="263"/>
      <c r="E26" s="263"/>
      <c r="F26" s="263"/>
      <c r="G26" s="263"/>
      <c r="H26" s="263"/>
      <c r="I26" s="263"/>
      <c r="J26" s="263"/>
      <c r="K26" s="263"/>
      <c r="L26" s="263"/>
      <c r="M26" s="263"/>
      <c r="N26" s="263"/>
      <c r="O26" s="263"/>
      <c r="P26" s="263"/>
      <c r="Q26" s="263"/>
      <c r="R26" s="263"/>
      <c r="S26" s="263"/>
      <c r="T26" s="263"/>
      <c r="U26" s="264"/>
    </row>
    <row r="27" spans="1:21" x14ac:dyDescent="0.35">
      <c r="A27" s="265"/>
      <c r="B27" s="263"/>
      <c r="C27" s="263"/>
      <c r="D27" s="263"/>
      <c r="E27" s="263"/>
      <c r="F27" s="263"/>
      <c r="G27" s="263"/>
      <c r="H27" s="263"/>
      <c r="I27" s="263"/>
      <c r="J27" s="263"/>
      <c r="K27" s="263"/>
      <c r="L27" s="263"/>
      <c r="M27" s="263"/>
      <c r="N27" s="263"/>
      <c r="O27" s="263"/>
      <c r="P27" s="263"/>
      <c r="Q27" s="263"/>
      <c r="R27" s="263"/>
      <c r="S27" s="263"/>
      <c r="T27" s="263"/>
      <c r="U27" s="264"/>
    </row>
    <row r="28" spans="1:21" x14ac:dyDescent="0.35">
      <c r="A28" s="265"/>
      <c r="B28" s="263"/>
      <c r="C28" s="263"/>
      <c r="D28" s="263"/>
      <c r="E28" s="263"/>
      <c r="F28" s="263"/>
      <c r="G28" s="263"/>
      <c r="H28" s="263"/>
      <c r="I28" s="263"/>
      <c r="J28" s="263"/>
      <c r="K28" s="263"/>
      <c r="L28" s="263"/>
      <c r="M28" s="263"/>
      <c r="N28" s="263"/>
      <c r="O28" s="263"/>
      <c r="P28" s="263"/>
      <c r="Q28" s="263"/>
      <c r="R28" s="263"/>
      <c r="S28" s="263"/>
      <c r="T28" s="263"/>
      <c r="U28" s="264"/>
    </row>
    <row r="29" spans="1:21" x14ac:dyDescent="0.35">
      <c r="A29" s="265"/>
      <c r="B29" s="263"/>
      <c r="C29" s="263"/>
      <c r="D29" s="263"/>
      <c r="E29" s="263"/>
      <c r="F29" s="263"/>
      <c r="G29" s="263"/>
      <c r="H29" s="263"/>
      <c r="I29" s="263"/>
      <c r="J29" s="263"/>
      <c r="K29" s="263"/>
      <c r="L29" s="263"/>
      <c r="M29" s="263"/>
      <c r="N29" s="263"/>
      <c r="O29" s="263"/>
      <c r="P29" s="263"/>
      <c r="Q29" s="263"/>
      <c r="R29" s="263"/>
      <c r="S29" s="263"/>
      <c r="T29" s="263"/>
      <c r="U29" s="264"/>
    </row>
    <row r="30" spans="1:21" x14ac:dyDescent="0.35">
      <c r="A30" s="265"/>
      <c r="B30" s="263"/>
      <c r="C30" s="263"/>
      <c r="D30" s="263"/>
      <c r="E30" s="263"/>
      <c r="F30" s="263"/>
      <c r="G30" s="263"/>
      <c r="H30" s="263"/>
      <c r="I30" s="263"/>
      <c r="J30" s="263"/>
      <c r="K30" s="263"/>
      <c r="L30" s="263"/>
      <c r="M30" s="263"/>
      <c r="N30" s="263"/>
      <c r="O30" s="263"/>
      <c r="P30" s="263"/>
      <c r="Q30" s="263"/>
      <c r="R30" s="263"/>
      <c r="S30" s="263"/>
      <c r="T30" s="263"/>
      <c r="U30" s="264"/>
    </row>
    <row r="31" spans="1:21" x14ac:dyDescent="0.35">
      <c r="A31" s="265"/>
      <c r="B31" s="263"/>
      <c r="C31" s="263"/>
      <c r="D31" s="263"/>
      <c r="E31" s="263"/>
      <c r="F31" s="263"/>
      <c r="G31" s="263"/>
      <c r="H31" s="263"/>
      <c r="I31" s="263"/>
      <c r="J31" s="263"/>
      <c r="K31" s="263"/>
      <c r="L31" s="263"/>
      <c r="M31" s="263"/>
      <c r="N31" s="263"/>
      <c r="O31" s="263"/>
      <c r="P31" s="263"/>
      <c r="Q31" s="263"/>
      <c r="R31" s="263"/>
      <c r="S31" s="263"/>
      <c r="T31" s="263"/>
      <c r="U31" s="264"/>
    </row>
    <row r="32" spans="1:21" ht="15" thickBot="1" x14ac:dyDescent="0.4">
      <c r="A32" s="266"/>
      <c r="B32" s="267"/>
      <c r="C32" s="267"/>
      <c r="D32" s="267"/>
      <c r="E32" s="267"/>
      <c r="F32" s="267"/>
      <c r="G32" s="267"/>
      <c r="H32" s="267"/>
      <c r="I32" s="267"/>
      <c r="J32" s="267"/>
      <c r="K32" s="267"/>
      <c r="L32" s="267"/>
      <c r="M32" s="267"/>
      <c r="N32" s="267"/>
      <c r="O32" s="267"/>
      <c r="P32" s="267"/>
      <c r="Q32" s="267"/>
      <c r="R32" s="267"/>
      <c r="S32" s="267"/>
      <c r="T32" s="267"/>
      <c r="U32" s="268"/>
    </row>
    <row r="33" spans="1:21" x14ac:dyDescent="0.35">
      <c r="A33" s="236" t="s">
        <v>266</v>
      </c>
      <c r="B33" s="237"/>
      <c r="C33" s="237"/>
      <c r="D33" s="237"/>
      <c r="E33" s="237"/>
      <c r="F33" s="237"/>
      <c r="G33" s="237"/>
      <c r="H33" s="237"/>
      <c r="I33" s="237"/>
      <c r="J33" s="237"/>
      <c r="K33" s="237"/>
      <c r="L33" s="237"/>
      <c r="M33" s="237"/>
      <c r="N33" s="237"/>
      <c r="O33" s="237"/>
      <c r="P33" s="237"/>
      <c r="Q33" s="237"/>
      <c r="R33" s="237"/>
      <c r="S33" s="237"/>
      <c r="T33" s="237"/>
      <c r="U33" s="238"/>
    </row>
    <row r="34" spans="1:21" ht="14" customHeight="1" x14ac:dyDescent="0.35">
      <c r="A34" s="274"/>
      <c r="B34" s="275"/>
      <c r="C34" s="275"/>
      <c r="D34" s="275"/>
      <c r="E34" s="275"/>
      <c r="F34" s="275"/>
      <c r="G34" s="275"/>
      <c r="H34" s="275"/>
      <c r="I34" s="275"/>
      <c r="J34" s="275"/>
      <c r="K34" s="275"/>
      <c r="L34" s="275"/>
      <c r="M34" s="275"/>
      <c r="N34" s="275"/>
      <c r="O34" s="275"/>
      <c r="P34" s="275"/>
      <c r="Q34" s="275"/>
      <c r="R34" s="275"/>
      <c r="S34" s="275"/>
      <c r="T34" s="275"/>
      <c r="U34" s="276"/>
    </row>
    <row r="35" spans="1:21" ht="35.5" customHeight="1" x14ac:dyDescent="0.35">
      <c r="A35" s="288" t="s">
        <v>186</v>
      </c>
      <c r="B35" s="278"/>
      <c r="C35" s="277" t="s">
        <v>187</v>
      </c>
      <c r="D35" s="278"/>
      <c r="E35" s="277" t="s">
        <v>183</v>
      </c>
      <c r="F35" s="278"/>
      <c r="G35" s="277" t="s">
        <v>184</v>
      </c>
      <c r="H35" s="278"/>
      <c r="I35" s="277" t="s">
        <v>207</v>
      </c>
      <c r="J35" s="278"/>
      <c r="K35" s="277" t="s">
        <v>185</v>
      </c>
      <c r="L35" s="278"/>
      <c r="M35" s="277" t="s">
        <v>189</v>
      </c>
      <c r="N35" s="278"/>
      <c r="O35" s="277" t="s">
        <v>188</v>
      </c>
      <c r="P35" s="278"/>
      <c r="Q35" s="277" t="s">
        <v>190</v>
      </c>
      <c r="R35" s="279"/>
      <c r="S35" s="19" t="s">
        <v>191</v>
      </c>
      <c r="T35" s="19" t="s">
        <v>192</v>
      </c>
      <c r="U35" s="21" t="s">
        <v>193</v>
      </c>
    </row>
    <row r="36" spans="1:21" x14ac:dyDescent="0.35">
      <c r="A36" s="292" t="s">
        <v>355</v>
      </c>
      <c r="B36" s="281"/>
      <c r="C36" s="280" t="s">
        <v>356</v>
      </c>
      <c r="D36" s="281"/>
      <c r="E36" s="280" t="s">
        <v>357</v>
      </c>
      <c r="F36" s="281"/>
      <c r="G36" s="280">
        <v>62</v>
      </c>
      <c r="H36" s="281"/>
      <c r="I36" s="280" t="s">
        <v>363</v>
      </c>
      <c r="J36" s="281"/>
      <c r="K36" s="280"/>
      <c r="L36" s="281"/>
      <c r="M36" s="280" t="s">
        <v>364</v>
      </c>
      <c r="N36" s="281"/>
      <c r="O36" s="280" t="s">
        <v>365</v>
      </c>
      <c r="P36" s="281"/>
      <c r="Q36" s="280"/>
      <c r="R36" s="218"/>
      <c r="S36" s="20"/>
      <c r="T36" s="20"/>
      <c r="U36" s="22"/>
    </row>
    <row r="37" spans="1:21" x14ac:dyDescent="0.35">
      <c r="A37" s="293" t="s">
        <v>358</v>
      </c>
      <c r="B37" s="294"/>
      <c r="C37" s="280" t="s">
        <v>359</v>
      </c>
      <c r="D37" s="281"/>
      <c r="E37" s="280" t="s">
        <v>357</v>
      </c>
      <c r="F37" s="281"/>
      <c r="G37" s="280">
        <v>78</v>
      </c>
      <c r="H37" s="281"/>
      <c r="I37" s="280" t="s">
        <v>369</v>
      </c>
      <c r="J37" s="281"/>
      <c r="K37" s="280"/>
      <c r="L37" s="281"/>
      <c r="M37" s="280" t="s">
        <v>366</v>
      </c>
      <c r="N37" s="281"/>
      <c r="O37" s="280" t="s">
        <v>365</v>
      </c>
      <c r="P37" s="281"/>
      <c r="Q37" s="280"/>
      <c r="R37" s="218"/>
      <c r="S37" s="20"/>
      <c r="T37" s="20"/>
      <c r="U37" s="22"/>
    </row>
    <row r="38" spans="1:21" x14ac:dyDescent="0.35">
      <c r="A38" s="292" t="s">
        <v>355</v>
      </c>
      <c r="B38" s="281"/>
      <c r="C38" s="280" t="s">
        <v>360</v>
      </c>
      <c r="D38" s="281"/>
      <c r="E38" s="280" t="s">
        <v>357</v>
      </c>
      <c r="F38" s="281"/>
      <c r="G38" s="280">
        <v>68</v>
      </c>
      <c r="H38" s="281"/>
      <c r="I38" s="280" t="s">
        <v>368</v>
      </c>
      <c r="J38" s="281"/>
      <c r="K38" s="280"/>
      <c r="L38" s="281"/>
      <c r="M38" s="280" t="s">
        <v>364</v>
      </c>
      <c r="N38" s="281"/>
      <c r="O38" s="280" t="s">
        <v>365</v>
      </c>
      <c r="P38" s="281"/>
      <c r="Q38" s="280"/>
      <c r="R38" s="218"/>
      <c r="S38" s="20"/>
      <c r="T38" s="20"/>
      <c r="U38" s="22"/>
    </row>
    <row r="39" spans="1:21" x14ac:dyDescent="0.35">
      <c r="A39" s="292" t="s">
        <v>361</v>
      </c>
      <c r="B39" s="281"/>
      <c r="C39" s="280" t="s">
        <v>362</v>
      </c>
      <c r="D39" s="281"/>
      <c r="E39" s="280" t="s">
        <v>357</v>
      </c>
      <c r="F39" s="281"/>
      <c r="G39" s="280">
        <v>60</v>
      </c>
      <c r="H39" s="281"/>
      <c r="I39" s="280" t="s">
        <v>367</v>
      </c>
      <c r="J39" s="281"/>
      <c r="K39" s="280"/>
      <c r="L39" s="281"/>
      <c r="M39" s="280"/>
      <c r="N39" s="281"/>
      <c r="O39" s="280" t="s">
        <v>365</v>
      </c>
      <c r="P39" s="281"/>
      <c r="Q39" s="280"/>
      <c r="R39" s="218"/>
      <c r="S39" s="20"/>
      <c r="T39" s="20"/>
      <c r="U39" s="22"/>
    </row>
    <row r="40" spans="1:21" x14ac:dyDescent="0.35">
      <c r="A40" s="292"/>
      <c r="B40" s="281"/>
      <c r="C40" s="280"/>
      <c r="D40" s="281"/>
      <c r="E40" s="280"/>
      <c r="F40" s="281"/>
      <c r="G40" s="280"/>
      <c r="H40" s="281"/>
      <c r="I40" s="280"/>
      <c r="J40" s="281"/>
      <c r="K40" s="280"/>
      <c r="L40" s="281"/>
      <c r="M40" s="280"/>
      <c r="N40" s="281"/>
      <c r="O40" s="280" t="s">
        <v>365</v>
      </c>
      <c r="P40" s="281"/>
      <c r="Q40" s="280"/>
      <c r="R40" s="218"/>
      <c r="S40" s="20"/>
      <c r="T40" s="20"/>
      <c r="U40" s="22"/>
    </row>
    <row r="41" spans="1:21" x14ac:dyDescent="0.35">
      <c r="A41" s="292"/>
      <c r="B41" s="281"/>
      <c r="C41" s="280"/>
      <c r="D41" s="281"/>
      <c r="E41" s="280"/>
      <c r="F41" s="281"/>
      <c r="G41" s="280"/>
      <c r="H41" s="281"/>
      <c r="I41" s="280"/>
      <c r="J41" s="281"/>
      <c r="K41" s="280"/>
      <c r="L41" s="281"/>
      <c r="M41" s="280"/>
      <c r="N41" s="281"/>
      <c r="O41" s="280"/>
      <c r="P41" s="281"/>
      <c r="Q41" s="280"/>
      <c r="R41" s="218"/>
      <c r="S41" s="20"/>
      <c r="T41" s="20"/>
      <c r="U41" s="22"/>
    </row>
    <row r="42" spans="1:21" x14ac:dyDescent="0.35">
      <c r="A42" s="292"/>
      <c r="B42" s="281"/>
      <c r="C42" s="280"/>
      <c r="D42" s="281"/>
      <c r="E42" s="280"/>
      <c r="F42" s="281"/>
      <c r="G42" s="280"/>
      <c r="H42" s="281"/>
      <c r="I42" s="280"/>
      <c r="J42" s="281"/>
      <c r="K42" s="280"/>
      <c r="L42" s="281"/>
      <c r="M42" s="280"/>
      <c r="N42" s="281"/>
      <c r="O42" s="280"/>
      <c r="P42" s="281"/>
      <c r="Q42" s="280"/>
      <c r="R42" s="218"/>
      <c r="S42" s="20"/>
      <c r="T42" s="20"/>
      <c r="U42" s="22"/>
    </row>
    <row r="43" spans="1:21" x14ac:dyDescent="0.35">
      <c r="A43" s="292"/>
      <c r="B43" s="281"/>
      <c r="C43" s="280"/>
      <c r="D43" s="281"/>
      <c r="E43" s="280"/>
      <c r="F43" s="281"/>
      <c r="G43" s="280"/>
      <c r="H43" s="281"/>
      <c r="I43" s="280"/>
      <c r="J43" s="281"/>
      <c r="K43" s="280"/>
      <c r="L43" s="281"/>
      <c r="M43" s="280"/>
      <c r="N43" s="281"/>
      <c r="O43" s="280"/>
      <c r="P43" s="281"/>
      <c r="Q43" s="280"/>
      <c r="R43" s="218"/>
      <c r="S43" s="20"/>
      <c r="T43" s="20"/>
      <c r="U43" s="22"/>
    </row>
    <row r="44" spans="1:21" x14ac:dyDescent="0.35">
      <c r="A44" s="295"/>
      <c r="B44" s="273"/>
      <c r="C44" s="272"/>
      <c r="D44" s="273"/>
      <c r="E44" s="272"/>
      <c r="F44" s="273"/>
      <c r="G44" s="272"/>
      <c r="H44" s="273"/>
      <c r="I44" s="272"/>
      <c r="J44" s="273"/>
      <c r="K44" s="272"/>
      <c r="L44" s="273"/>
      <c r="M44" s="272"/>
      <c r="N44" s="273"/>
      <c r="O44" s="272"/>
      <c r="P44" s="273"/>
      <c r="Q44" s="272"/>
      <c r="R44" s="291"/>
      <c r="S44" s="23"/>
      <c r="T44" s="23"/>
      <c r="U44" s="24"/>
    </row>
    <row r="46" spans="1:21" ht="55.25" customHeight="1" x14ac:dyDescent="0.35">
      <c r="A46" s="289" t="s">
        <v>340</v>
      </c>
      <c r="B46" s="290"/>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5"/>
  <sheetViews>
    <sheetView zoomScale="90" zoomScaleNormal="90" workbookViewId="0">
      <selection activeCell="C18" sqref="C18"/>
    </sheetView>
  </sheetViews>
  <sheetFormatPr baseColWidth="10" defaultRowHeight="14.5" x14ac:dyDescent="0.35"/>
  <cols>
    <col min="1" max="1" width="25.81640625" customWidth="1"/>
    <col min="2" max="2" width="16.08984375" customWidth="1"/>
    <col min="3" max="3" width="25.453125" customWidth="1"/>
    <col min="4" max="4" width="28.81640625" customWidth="1"/>
    <col min="5" max="5" width="17.81640625" customWidth="1"/>
    <col min="7" max="7" width="30.08984375" customWidth="1"/>
    <col min="8" max="8" width="22" customWidth="1"/>
    <col min="9" max="9" width="21" customWidth="1"/>
    <col min="10" max="10" width="17.08984375" customWidth="1"/>
    <col min="11" max="11" width="93.1796875" bestFit="1" customWidth="1"/>
    <col min="12" max="12" width="24.453125" customWidth="1"/>
  </cols>
  <sheetData>
    <row r="1" spans="1:12" ht="24.75" customHeight="1" thickBot="1" x14ac:dyDescent="0.4">
      <c r="A1" s="307"/>
      <c r="B1" s="308"/>
      <c r="C1" s="308"/>
      <c r="D1" s="308"/>
      <c r="E1" s="308"/>
      <c r="F1" s="308"/>
      <c r="G1" s="308"/>
      <c r="H1" s="308"/>
      <c r="I1" s="308"/>
      <c r="J1" s="308"/>
      <c r="K1" s="308"/>
      <c r="L1" s="309"/>
    </row>
    <row r="2" spans="1:12" ht="24.75" customHeight="1" thickBot="1" x14ac:dyDescent="0.4">
      <c r="A2" s="304"/>
      <c r="B2" s="305"/>
      <c r="C2" s="305"/>
      <c r="D2" s="305"/>
      <c r="E2" s="306"/>
      <c r="F2" s="176"/>
      <c r="G2" s="310"/>
      <c r="H2" s="311"/>
      <c r="I2" s="311"/>
      <c r="J2" s="311"/>
      <c r="K2" s="311"/>
      <c r="L2" s="312"/>
    </row>
    <row r="3" spans="1:12" ht="16" thickBot="1" x14ac:dyDescent="0.4">
      <c r="A3" s="313" t="s">
        <v>370</v>
      </c>
      <c r="B3" s="314"/>
      <c r="C3" s="314"/>
      <c r="D3" s="314"/>
      <c r="E3" s="315"/>
      <c r="G3" s="316" t="s">
        <v>371</v>
      </c>
      <c r="H3" s="317"/>
      <c r="I3" s="317"/>
      <c r="J3" s="317"/>
      <c r="K3" s="318"/>
    </row>
    <row r="4" spans="1:12" ht="24.5" thickBot="1" x14ac:dyDescent="0.4">
      <c r="A4" s="298" t="s">
        <v>372</v>
      </c>
      <c r="B4" s="299"/>
      <c r="C4" s="299"/>
      <c r="D4" s="299"/>
      <c r="E4" s="300"/>
      <c r="G4" s="200" t="s">
        <v>373</v>
      </c>
      <c r="H4" s="201" t="s">
        <v>13</v>
      </c>
      <c r="I4" s="201" t="s">
        <v>11</v>
      </c>
      <c r="J4" s="201" t="s">
        <v>12</v>
      </c>
      <c r="K4" s="202" t="s">
        <v>175</v>
      </c>
    </row>
    <row r="5" spans="1:12" ht="15" thickBot="1" x14ac:dyDescent="0.4">
      <c r="A5" s="301" t="s">
        <v>374</v>
      </c>
      <c r="B5" s="302"/>
      <c r="C5" s="203" t="s">
        <v>10</v>
      </c>
      <c r="D5" s="203" t="s">
        <v>11</v>
      </c>
      <c r="E5" s="204" t="s">
        <v>12</v>
      </c>
      <c r="G5" s="205" t="s">
        <v>375</v>
      </c>
      <c r="H5" s="206"/>
      <c r="I5" s="206"/>
      <c r="J5" s="206">
        <v>3</v>
      </c>
      <c r="K5" s="177" t="s">
        <v>376</v>
      </c>
    </row>
    <row r="6" spans="1:12" ht="15" thickBot="1" x14ac:dyDescent="0.4">
      <c r="A6" s="296" t="s">
        <v>377</v>
      </c>
      <c r="B6" s="303"/>
      <c r="C6" s="207" t="s">
        <v>378</v>
      </c>
      <c r="D6" s="207" t="s">
        <v>379</v>
      </c>
      <c r="E6" s="208">
        <v>4</v>
      </c>
      <c r="G6" s="209" t="s">
        <v>380</v>
      </c>
      <c r="H6" s="210"/>
      <c r="I6" s="210"/>
      <c r="J6" s="210">
        <v>5</v>
      </c>
      <c r="K6" s="178" t="s">
        <v>381</v>
      </c>
    </row>
    <row r="7" spans="1:12" ht="15" thickBot="1" x14ac:dyDescent="0.4">
      <c r="A7" s="296" t="s">
        <v>382</v>
      </c>
      <c r="B7" s="297"/>
      <c r="C7" s="207" t="s">
        <v>378</v>
      </c>
      <c r="D7" s="207" t="s">
        <v>383</v>
      </c>
      <c r="E7" s="208">
        <v>4</v>
      </c>
      <c r="G7" s="209" t="s">
        <v>384</v>
      </c>
      <c r="H7" s="210"/>
      <c r="I7" s="210"/>
      <c r="J7" s="210">
        <v>5</v>
      </c>
      <c r="K7" s="178" t="s">
        <v>385</v>
      </c>
    </row>
    <row r="8" spans="1:12" ht="15" thickBot="1" x14ac:dyDescent="0.4">
      <c r="A8" s="296" t="s">
        <v>386</v>
      </c>
      <c r="B8" s="297"/>
      <c r="C8" s="207" t="s">
        <v>378</v>
      </c>
      <c r="D8" s="207" t="s">
        <v>387</v>
      </c>
      <c r="E8" s="208">
        <v>7</v>
      </c>
      <c r="G8" s="209" t="s">
        <v>388</v>
      </c>
      <c r="H8" s="210"/>
      <c r="I8" s="210"/>
      <c r="J8" s="210">
        <v>5</v>
      </c>
      <c r="K8" s="178" t="s">
        <v>389</v>
      </c>
    </row>
    <row r="9" spans="1:12" ht="15" thickBot="1" x14ac:dyDescent="0.4">
      <c r="A9" s="296" t="s">
        <v>390</v>
      </c>
      <c r="B9" s="297"/>
      <c r="C9" s="207" t="s">
        <v>378</v>
      </c>
      <c r="D9" s="207" t="s">
        <v>391</v>
      </c>
      <c r="E9" s="208">
        <v>7</v>
      </c>
      <c r="G9" s="209" t="s">
        <v>392</v>
      </c>
      <c r="H9" s="210"/>
      <c r="I9" s="210"/>
      <c r="J9" s="210">
        <v>6</v>
      </c>
      <c r="K9" s="178" t="s">
        <v>393</v>
      </c>
    </row>
    <row r="10" spans="1:12" ht="15" thickBot="1" x14ac:dyDescent="0.4">
      <c r="A10" s="296" t="s">
        <v>394</v>
      </c>
      <c r="B10" s="297"/>
      <c r="C10" s="207" t="s">
        <v>378</v>
      </c>
      <c r="D10" s="207" t="s">
        <v>395</v>
      </c>
      <c r="E10" s="208">
        <v>8</v>
      </c>
      <c r="G10" s="211" t="s">
        <v>396</v>
      </c>
      <c r="H10" s="179"/>
      <c r="I10" s="179"/>
      <c r="J10" s="179">
        <v>7</v>
      </c>
      <c r="K10" s="178" t="s">
        <v>393</v>
      </c>
    </row>
    <row r="11" spans="1:12" ht="15" thickBot="1" x14ac:dyDescent="0.4">
      <c r="A11" s="296" t="s">
        <v>397</v>
      </c>
      <c r="B11" s="297"/>
      <c r="C11" s="207" t="s">
        <v>378</v>
      </c>
      <c r="D11" s="207" t="s">
        <v>398</v>
      </c>
      <c r="E11" s="208">
        <v>7</v>
      </c>
      <c r="G11" s="212"/>
      <c r="H11" s="179"/>
      <c r="I11" s="179"/>
      <c r="J11" s="179"/>
      <c r="K11" s="178"/>
    </row>
    <row r="12" spans="1:12" ht="15" thickBot="1" x14ac:dyDescent="0.4">
      <c r="A12" s="296"/>
      <c r="B12" s="297"/>
      <c r="C12" s="207"/>
      <c r="D12" s="207"/>
      <c r="E12" s="208"/>
      <c r="G12" s="213"/>
      <c r="H12" s="180"/>
      <c r="I12" s="180"/>
      <c r="J12" s="180"/>
      <c r="K12" s="181"/>
    </row>
    <row r="13" spans="1:12" x14ac:dyDescent="0.35">
      <c r="A13" s="3"/>
      <c r="B13" s="3"/>
      <c r="C13" s="3"/>
      <c r="D13" s="3"/>
      <c r="E13" s="3"/>
      <c r="G13" s="3"/>
      <c r="H13" s="3"/>
      <c r="I13" s="3"/>
      <c r="J13" s="3"/>
    </row>
    <row r="14" spans="1:12" x14ac:dyDescent="0.35">
      <c r="A14" s="3"/>
      <c r="B14" s="3"/>
      <c r="C14" s="3"/>
      <c r="D14" s="3"/>
      <c r="E14" s="3"/>
      <c r="G14" s="3"/>
      <c r="H14" s="3"/>
      <c r="I14" s="3"/>
      <c r="J14" s="3"/>
    </row>
    <row r="15" spans="1:12" x14ac:dyDescent="0.35">
      <c r="A15" s="3"/>
      <c r="B15" s="3"/>
      <c r="C15" s="3"/>
      <c r="D15" s="3"/>
      <c r="E15" s="3"/>
      <c r="G15" s="3"/>
      <c r="H15" s="3"/>
      <c r="I15" s="3"/>
      <c r="J15" s="3"/>
    </row>
    <row r="16" spans="1:12" x14ac:dyDescent="0.35">
      <c r="A16" s="3"/>
      <c r="B16" s="3"/>
      <c r="C16" s="3"/>
      <c r="D16" s="3"/>
      <c r="E16" s="3"/>
      <c r="G16" s="3"/>
      <c r="H16" s="3"/>
      <c r="I16" s="3"/>
      <c r="J16" s="3"/>
    </row>
    <row r="17" spans="1:10" x14ac:dyDescent="0.35">
      <c r="A17" s="3"/>
      <c r="B17" s="3"/>
      <c r="C17" s="3"/>
      <c r="D17" s="3"/>
      <c r="E17" s="3"/>
      <c r="G17" s="3"/>
      <c r="H17" s="3"/>
      <c r="I17" s="3"/>
      <c r="J17" s="3"/>
    </row>
    <row r="18" spans="1:10" x14ac:dyDescent="0.35">
      <c r="A18" s="3"/>
      <c r="B18" s="3"/>
      <c r="C18" s="3"/>
      <c r="D18" s="3"/>
      <c r="E18" s="3"/>
      <c r="G18" s="3"/>
      <c r="H18" s="3"/>
      <c r="I18" s="3"/>
      <c r="J18" s="3"/>
    </row>
    <row r="19" spans="1:10" x14ac:dyDescent="0.35">
      <c r="A19" s="3"/>
      <c r="B19" s="3"/>
      <c r="C19" s="3"/>
      <c r="D19" s="3"/>
      <c r="E19" s="3"/>
      <c r="G19" s="3"/>
      <c r="H19" s="3"/>
      <c r="I19" s="3"/>
      <c r="J19" s="3"/>
    </row>
    <row r="20" spans="1:10" x14ac:dyDescent="0.35">
      <c r="A20" s="3"/>
      <c r="B20" s="3"/>
      <c r="C20" s="3"/>
      <c r="D20" s="3"/>
      <c r="E20" s="3"/>
      <c r="G20" s="3"/>
      <c r="H20" s="3"/>
      <c r="I20" s="3"/>
      <c r="J20" s="3"/>
    </row>
    <row r="21" spans="1:10" x14ac:dyDescent="0.35">
      <c r="A21" s="3"/>
      <c r="B21" s="3"/>
      <c r="C21" s="3"/>
      <c r="D21" s="3"/>
      <c r="E21" s="3"/>
      <c r="G21" s="3"/>
      <c r="H21" s="3"/>
      <c r="I21" s="3"/>
      <c r="J21" s="3"/>
    </row>
    <row r="22" spans="1:10" x14ac:dyDescent="0.35">
      <c r="A22" s="3"/>
      <c r="B22" s="3"/>
      <c r="C22" s="3"/>
      <c r="D22" s="3"/>
      <c r="E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G36" s="3"/>
      <c r="H36" s="3"/>
      <c r="I36" s="3"/>
      <c r="J36" s="3"/>
    </row>
    <row r="37" spans="1:10" x14ac:dyDescent="0.35">
      <c r="G37" s="3"/>
      <c r="H37" s="3"/>
      <c r="I37" s="3"/>
      <c r="J37" s="3"/>
    </row>
    <row r="38" spans="1:10" x14ac:dyDescent="0.35">
      <c r="G38" s="3"/>
      <c r="H38" s="3"/>
      <c r="I38" s="3"/>
      <c r="J38" s="3"/>
    </row>
    <row r="39" spans="1:10" x14ac:dyDescent="0.35">
      <c r="G39" s="3"/>
      <c r="H39" s="3"/>
      <c r="I39" s="3"/>
      <c r="J39" s="3"/>
    </row>
    <row r="40" spans="1:10" x14ac:dyDescent="0.35">
      <c r="G40" s="3"/>
      <c r="H40" s="3"/>
      <c r="I40" s="3"/>
      <c r="J40" s="3"/>
    </row>
    <row r="41" spans="1:10" x14ac:dyDescent="0.35">
      <c r="G41" s="3"/>
      <c r="H41" s="3"/>
      <c r="I41" s="3"/>
      <c r="J41" s="3"/>
    </row>
    <row r="42" spans="1:10" x14ac:dyDescent="0.35">
      <c r="G42" s="3"/>
      <c r="H42" s="3"/>
      <c r="I42" s="3"/>
      <c r="J42" s="3"/>
    </row>
    <row r="43" spans="1:10" x14ac:dyDescent="0.35">
      <c r="G43" s="3"/>
      <c r="H43" s="3"/>
      <c r="I43" s="3"/>
      <c r="J43" s="3"/>
    </row>
    <row r="44" spans="1:10" x14ac:dyDescent="0.35">
      <c r="G44" s="3"/>
      <c r="H44" s="3"/>
      <c r="I44" s="3"/>
      <c r="J44" s="3"/>
    </row>
    <row r="45" spans="1:10" x14ac:dyDescent="0.35">
      <c r="G45" s="3"/>
      <c r="H45" s="3"/>
      <c r="I45" s="3"/>
      <c r="J45" s="3"/>
    </row>
  </sheetData>
  <mergeCells count="14">
    <mergeCell ref="A2:E2"/>
    <mergeCell ref="A1:L1"/>
    <mergeCell ref="G2:L2"/>
    <mergeCell ref="A3:E3"/>
    <mergeCell ref="G3:K3"/>
    <mergeCell ref="A9:B9"/>
    <mergeCell ref="A10:B10"/>
    <mergeCell ref="A11:B11"/>
    <mergeCell ref="A12:B12"/>
    <mergeCell ref="A4:E4"/>
    <mergeCell ref="A5:B5"/>
    <mergeCell ref="A6:B6"/>
    <mergeCell ref="A7:B7"/>
    <mergeCell ref="A8:B8"/>
  </mergeCell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7" zoomScale="90" zoomScaleNormal="90" workbookViewId="0">
      <selection activeCell="B2" sqref="B2:C2"/>
    </sheetView>
  </sheetViews>
  <sheetFormatPr baseColWidth="10" defaultRowHeight="14.5" x14ac:dyDescent="0.35"/>
  <cols>
    <col min="1" max="1" width="74.08984375" bestFit="1" customWidth="1"/>
    <col min="3" max="3" width="21.08984375" bestFit="1" customWidth="1"/>
  </cols>
  <sheetData>
    <row r="1" spans="1:13" ht="16.5" customHeight="1" thickBot="1" x14ac:dyDescent="0.4">
      <c r="A1" s="328" t="s">
        <v>268</v>
      </c>
      <c r="B1" s="329"/>
      <c r="C1" s="329"/>
      <c r="D1" s="329"/>
      <c r="E1" s="329"/>
      <c r="F1" s="329"/>
      <c r="G1" s="329"/>
      <c r="H1" s="329"/>
      <c r="I1" s="329"/>
      <c r="J1" s="329"/>
      <c r="K1" s="329"/>
      <c r="L1" s="329"/>
      <c r="M1" s="330"/>
    </row>
    <row r="2" spans="1:13" s="4" customFormat="1" ht="20.25" customHeight="1" x14ac:dyDescent="0.35">
      <c r="A2" s="187" t="s">
        <v>172</v>
      </c>
      <c r="B2" s="333">
        <v>44866</v>
      </c>
      <c r="C2" s="334"/>
      <c r="D2" s="339"/>
      <c r="E2" s="340"/>
      <c r="F2" s="340"/>
      <c r="G2" s="340"/>
      <c r="H2" s="340"/>
      <c r="I2" s="340"/>
      <c r="J2" s="340"/>
      <c r="K2" s="340"/>
      <c r="L2" s="340"/>
      <c r="M2" s="341"/>
    </row>
    <row r="3" spans="1:13" s="4" customFormat="1" ht="20.25" customHeight="1" x14ac:dyDescent="0.35">
      <c r="A3" s="5" t="s">
        <v>14</v>
      </c>
      <c r="B3" s="335">
        <v>44956</v>
      </c>
      <c r="C3" s="336"/>
      <c r="D3" s="342"/>
      <c r="E3" s="343"/>
      <c r="F3" s="343"/>
      <c r="G3" s="343"/>
      <c r="H3" s="343"/>
      <c r="I3" s="343"/>
      <c r="J3" s="343"/>
      <c r="K3" s="343"/>
      <c r="L3" s="343"/>
      <c r="M3" s="344"/>
    </row>
    <row r="4" spans="1:13" s="4" customFormat="1" ht="20.25" customHeight="1" x14ac:dyDescent="0.35">
      <c r="A4" s="5" t="s">
        <v>15</v>
      </c>
      <c r="B4" s="335">
        <v>44958</v>
      </c>
      <c r="C4" s="336"/>
      <c r="D4" s="342"/>
      <c r="E4" s="343"/>
      <c r="F4" s="343"/>
      <c r="G4" s="343"/>
      <c r="H4" s="343"/>
      <c r="I4" s="343"/>
      <c r="J4" s="343"/>
      <c r="K4" s="343"/>
      <c r="L4" s="343"/>
      <c r="M4" s="344"/>
    </row>
    <row r="5" spans="1:13" s="4" customFormat="1" ht="20.25" customHeight="1" thickBot="1" x14ac:dyDescent="0.4">
      <c r="A5" s="6" t="s">
        <v>16</v>
      </c>
      <c r="B5" s="337">
        <v>20</v>
      </c>
      <c r="C5" s="338"/>
      <c r="D5" s="345"/>
      <c r="E5" s="346"/>
      <c r="F5" s="346"/>
      <c r="G5" s="346"/>
      <c r="H5" s="346"/>
      <c r="I5" s="346"/>
      <c r="J5" s="346"/>
      <c r="K5" s="346"/>
      <c r="L5" s="346"/>
      <c r="M5" s="347"/>
    </row>
    <row r="6" spans="1:13" ht="15.75" customHeight="1" x14ac:dyDescent="0.35">
      <c r="A6" s="348" t="s">
        <v>17</v>
      </c>
      <c r="B6" s="331"/>
      <c r="C6" s="331" t="s">
        <v>31</v>
      </c>
      <c r="D6" s="331"/>
      <c r="E6" s="331"/>
      <c r="F6" s="331"/>
      <c r="G6" s="331"/>
      <c r="H6" s="331"/>
      <c r="I6" s="331"/>
      <c r="J6" s="331"/>
      <c r="K6" s="331"/>
      <c r="L6" s="331"/>
      <c r="M6" s="332"/>
    </row>
    <row r="7" spans="1:13" ht="31.5" customHeight="1" x14ac:dyDescent="0.35">
      <c r="A7" s="7" t="s">
        <v>18</v>
      </c>
      <c r="B7" s="10" t="s">
        <v>6</v>
      </c>
      <c r="C7" s="9" t="s">
        <v>20</v>
      </c>
      <c r="D7" s="352"/>
      <c r="E7" s="353"/>
      <c r="F7" s="353"/>
      <c r="G7" s="353"/>
      <c r="H7" s="353"/>
      <c r="I7" s="353"/>
      <c r="J7" s="353"/>
      <c r="K7" s="353"/>
      <c r="L7" s="353"/>
      <c r="M7" s="354"/>
    </row>
    <row r="8" spans="1:13" ht="31.5" customHeight="1" x14ac:dyDescent="0.35">
      <c r="A8" s="7" t="s">
        <v>19</v>
      </c>
      <c r="B8" s="10" t="s">
        <v>5</v>
      </c>
      <c r="C8" s="9" t="s">
        <v>20</v>
      </c>
      <c r="D8" s="355" t="s">
        <v>399</v>
      </c>
      <c r="E8" s="353"/>
      <c r="F8" s="353"/>
      <c r="G8" s="353"/>
      <c r="H8" s="353"/>
      <c r="I8" s="353"/>
      <c r="J8" s="353"/>
      <c r="K8" s="353"/>
      <c r="L8" s="353"/>
      <c r="M8" s="354"/>
    </row>
    <row r="9" spans="1:13" ht="31.5" customHeight="1" x14ac:dyDescent="0.35">
      <c r="A9" s="7" t="s">
        <v>21</v>
      </c>
      <c r="B9" s="10" t="s">
        <v>5</v>
      </c>
      <c r="C9" s="349" t="s">
        <v>34</v>
      </c>
      <c r="D9" s="350"/>
      <c r="E9" s="350"/>
      <c r="F9" s="350"/>
      <c r="G9" s="350"/>
      <c r="H9" s="350"/>
      <c r="I9" s="350"/>
      <c r="J9" s="350"/>
      <c r="K9" s="350"/>
      <c r="L9" s="350"/>
      <c r="M9" s="351"/>
    </row>
    <row r="10" spans="1:13" ht="31.5" customHeight="1" x14ac:dyDescent="0.35">
      <c r="A10" s="7" t="s">
        <v>22</v>
      </c>
      <c r="B10" s="10" t="s">
        <v>5</v>
      </c>
      <c r="C10" s="319" t="s">
        <v>35</v>
      </c>
      <c r="D10" s="320"/>
      <c r="E10" s="320"/>
      <c r="F10" s="320"/>
      <c r="G10" s="320"/>
      <c r="H10" s="320"/>
      <c r="I10" s="320"/>
      <c r="J10" s="320"/>
      <c r="K10" s="320"/>
      <c r="L10" s="320"/>
      <c r="M10" s="321"/>
    </row>
    <row r="11" spans="1:13" ht="31.5" customHeight="1" x14ac:dyDescent="0.35">
      <c r="A11" s="7" t="s">
        <v>23</v>
      </c>
      <c r="B11" s="10" t="s">
        <v>5</v>
      </c>
      <c r="C11" s="12" t="s">
        <v>33</v>
      </c>
      <c r="D11" s="322" t="s">
        <v>36</v>
      </c>
      <c r="E11" s="323"/>
      <c r="F11" s="323"/>
      <c r="G11" s="323"/>
      <c r="H11" s="323"/>
      <c r="I11" s="323"/>
      <c r="J11" s="323"/>
      <c r="K11" s="323"/>
      <c r="L11" s="323"/>
      <c r="M11" s="324"/>
    </row>
    <row r="12" spans="1:13" ht="31.5" customHeight="1" x14ac:dyDescent="0.35">
      <c r="A12" s="7" t="s">
        <v>24</v>
      </c>
      <c r="B12" s="10" t="s">
        <v>5</v>
      </c>
      <c r="C12" s="12" t="s">
        <v>32</v>
      </c>
      <c r="D12" s="364" t="s">
        <v>37</v>
      </c>
      <c r="E12" s="365"/>
      <c r="F12" s="214" t="s">
        <v>400</v>
      </c>
      <c r="G12" s="358"/>
      <c r="H12" s="359"/>
      <c r="I12" s="359"/>
      <c r="J12" s="359"/>
      <c r="K12" s="359"/>
      <c r="L12" s="359"/>
      <c r="M12" s="360"/>
    </row>
    <row r="13" spans="1:13" ht="31.5" customHeight="1" x14ac:dyDescent="0.35">
      <c r="A13" s="7" t="s">
        <v>25</v>
      </c>
      <c r="B13" s="10" t="s">
        <v>6</v>
      </c>
      <c r="C13" s="12" t="s">
        <v>33</v>
      </c>
      <c r="D13" s="364" t="s">
        <v>38</v>
      </c>
      <c r="E13" s="365"/>
      <c r="F13" s="134"/>
      <c r="G13" s="361"/>
      <c r="H13" s="362"/>
      <c r="I13" s="362"/>
      <c r="J13" s="362"/>
      <c r="K13" s="362"/>
      <c r="L13" s="362"/>
      <c r="M13" s="363"/>
    </row>
    <row r="14" spans="1:13" ht="31.5" customHeight="1" x14ac:dyDescent="0.35">
      <c r="A14" s="7" t="s">
        <v>26</v>
      </c>
      <c r="B14" s="10" t="s">
        <v>5</v>
      </c>
      <c r="C14" s="12" t="s">
        <v>33</v>
      </c>
      <c r="D14" s="322" t="s">
        <v>39</v>
      </c>
      <c r="E14" s="323"/>
      <c r="F14" s="323"/>
      <c r="G14" s="323"/>
      <c r="H14" s="323"/>
      <c r="I14" s="323"/>
      <c r="J14" s="323"/>
      <c r="K14" s="323"/>
      <c r="L14" s="323"/>
      <c r="M14" s="324"/>
    </row>
    <row r="15" spans="1:13" ht="31.5" customHeight="1" x14ac:dyDescent="0.35">
      <c r="A15" s="7" t="s">
        <v>27</v>
      </c>
      <c r="B15" s="10" t="s">
        <v>5</v>
      </c>
      <c r="C15" s="12" t="s">
        <v>33</v>
      </c>
      <c r="D15" s="322" t="s">
        <v>40</v>
      </c>
      <c r="E15" s="323"/>
      <c r="F15" s="323"/>
      <c r="G15" s="323"/>
      <c r="H15" s="323"/>
      <c r="I15" s="323"/>
      <c r="J15" s="323"/>
      <c r="K15" s="323"/>
      <c r="L15" s="323"/>
      <c r="M15" s="324"/>
    </row>
    <row r="16" spans="1:13" ht="31.5" customHeight="1" x14ac:dyDescent="0.35">
      <c r="A16" s="7" t="s">
        <v>28</v>
      </c>
      <c r="B16" s="10" t="s">
        <v>5</v>
      </c>
      <c r="C16" s="12" t="s">
        <v>33</v>
      </c>
      <c r="D16" s="9" t="s">
        <v>41</v>
      </c>
      <c r="E16" s="9"/>
      <c r="F16" s="355" t="s">
        <v>401</v>
      </c>
      <c r="G16" s="356"/>
      <c r="H16" s="356"/>
      <c r="I16" s="356"/>
      <c r="J16" s="356"/>
      <c r="K16" s="356"/>
      <c r="L16" s="356"/>
      <c r="M16" s="357"/>
    </row>
    <row r="17" spans="1:13" ht="31.5" customHeight="1" x14ac:dyDescent="0.35">
      <c r="A17" s="7" t="s">
        <v>29</v>
      </c>
      <c r="B17" s="10" t="s">
        <v>6</v>
      </c>
      <c r="C17" s="12" t="s">
        <v>33</v>
      </c>
      <c r="D17" s="9" t="s">
        <v>41</v>
      </c>
      <c r="E17" s="9"/>
      <c r="F17" s="352"/>
      <c r="G17" s="353"/>
      <c r="H17" s="353"/>
      <c r="I17" s="353"/>
      <c r="J17" s="353"/>
      <c r="K17" s="353"/>
      <c r="L17" s="353"/>
      <c r="M17" s="354"/>
    </row>
    <row r="18" spans="1:13" ht="48.75" customHeight="1" thickBot="1" x14ac:dyDescent="0.4">
      <c r="A18" s="8" t="s">
        <v>30</v>
      </c>
      <c r="B18" s="11" t="s">
        <v>6</v>
      </c>
      <c r="C18" s="325" t="s">
        <v>42</v>
      </c>
      <c r="D18" s="326"/>
      <c r="E18" s="326"/>
      <c r="F18" s="326"/>
      <c r="G18" s="326"/>
      <c r="H18" s="326"/>
      <c r="I18" s="326"/>
      <c r="J18" s="326"/>
      <c r="K18" s="326"/>
      <c r="L18" s="326"/>
      <c r="M18" s="32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6" priority="28">
      <formula>$B$7&lt;&gt;"Oui"</formula>
    </cfRule>
  </conditionalFormatting>
  <conditionalFormatting sqref="D7">
    <cfRule type="expression" dxfId="25" priority="12">
      <formula>$B$7&lt;&gt;"Oui"</formula>
    </cfRule>
  </conditionalFormatting>
  <conditionalFormatting sqref="C8">
    <cfRule type="expression" dxfId="24" priority="10">
      <formula>$B8&lt;&gt;"Oui"</formula>
    </cfRule>
  </conditionalFormatting>
  <conditionalFormatting sqref="D8">
    <cfRule type="expression" dxfId="23" priority="9">
      <formula>$B8&lt;&gt;"Oui"</formula>
    </cfRule>
  </conditionalFormatting>
  <conditionalFormatting sqref="C9">
    <cfRule type="expression" dxfId="22" priority="8">
      <formula>$B9&lt;&gt;"Oui"</formula>
    </cfRule>
  </conditionalFormatting>
  <conditionalFormatting sqref="C10">
    <cfRule type="expression" dxfId="21" priority="7">
      <formula>$B10&lt;&gt;"Oui"</formula>
    </cfRule>
  </conditionalFormatting>
  <conditionalFormatting sqref="C11:D11">
    <cfRule type="expression" dxfId="20" priority="6">
      <formula>$B11&lt;&gt;"Oui"</formula>
    </cfRule>
  </conditionalFormatting>
  <conditionalFormatting sqref="C12:D13">
    <cfRule type="expression" dxfId="19" priority="5">
      <formula>$B12&lt;&gt;"Oui"</formula>
    </cfRule>
  </conditionalFormatting>
  <conditionalFormatting sqref="F12:F13">
    <cfRule type="expression" dxfId="18" priority="4">
      <formula>$B12&lt;&gt;"Oui"</formula>
    </cfRule>
  </conditionalFormatting>
  <conditionalFormatting sqref="C14:D15 C17:F17 C16:E16">
    <cfRule type="expression" dxfId="17" priority="3">
      <formula>$B14&lt;&gt;"Oui"</formula>
    </cfRule>
  </conditionalFormatting>
  <conditionalFormatting sqref="C18">
    <cfRule type="expression" dxfId="16" priority="2">
      <formula>$B18&lt;&gt;"Oui"</formula>
    </cfRule>
  </conditionalFormatting>
  <conditionalFormatting sqref="F16">
    <cfRule type="expression" dxfId="15" priority="1">
      <formula>$B16&lt;&gt;"Oui"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27"/>
  <sheetViews>
    <sheetView zoomScale="90" zoomScaleNormal="90" workbookViewId="0">
      <selection activeCell="L17" sqref="L17"/>
    </sheetView>
  </sheetViews>
  <sheetFormatPr baseColWidth="10" defaultRowHeight="14.5" x14ac:dyDescent="0.35"/>
  <cols>
    <col min="1" max="1" width="21.453125" customWidth="1"/>
    <col min="2" max="2" width="18.453125" customWidth="1"/>
    <col min="3" max="3" width="20.81640625" customWidth="1"/>
    <col min="4" max="4" width="17.08984375" customWidth="1"/>
    <col min="5" max="6" width="17.453125" customWidth="1"/>
    <col min="7" max="8" width="16.453125" customWidth="1"/>
    <col min="9" max="11" width="15.81640625" customWidth="1"/>
    <col min="12" max="12" width="22" customWidth="1"/>
    <col min="13" max="13" width="19.08984375" customWidth="1"/>
    <col min="14" max="14" width="55.453125" customWidth="1"/>
  </cols>
  <sheetData>
    <row r="1" spans="1:14" ht="15.5" customHeight="1" thickBot="1" x14ac:dyDescent="0.4">
      <c r="A1" s="374" t="s">
        <v>269</v>
      </c>
      <c r="B1" s="375"/>
      <c r="C1" s="375"/>
      <c r="D1" s="375"/>
      <c r="E1" s="375"/>
      <c r="F1" s="375"/>
      <c r="G1" s="375"/>
      <c r="H1" s="375"/>
      <c r="I1" s="375"/>
      <c r="J1" s="375"/>
      <c r="K1" s="375"/>
      <c r="L1" s="375"/>
      <c r="M1" s="25"/>
    </row>
    <row r="2" spans="1:14" x14ac:dyDescent="0.35">
      <c r="A2" s="371" t="s">
        <v>259</v>
      </c>
      <c r="B2" s="372"/>
      <c r="C2" s="372"/>
      <c r="D2" s="372"/>
      <c r="E2" s="372"/>
      <c r="F2" s="372"/>
      <c r="G2" s="372"/>
      <c r="H2" s="372"/>
      <c r="I2" s="372"/>
      <c r="J2" s="372"/>
      <c r="K2" s="372"/>
      <c r="L2" s="373"/>
    </row>
    <row r="3" spans="1:14" ht="30" customHeight="1" x14ac:dyDescent="0.35">
      <c r="A3" s="186" t="s">
        <v>195</v>
      </c>
      <c r="B3" s="366" t="s">
        <v>326</v>
      </c>
      <c r="C3" s="367"/>
      <c r="D3" s="368"/>
      <c r="E3" s="369"/>
      <c r="F3" s="369"/>
      <c r="G3" s="369"/>
      <c r="H3" s="369"/>
      <c r="I3" s="369"/>
      <c r="J3" s="369"/>
      <c r="K3" s="369"/>
      <c r="L3" s="370"/>
    </row>
    <row r="4" spans="1:14" ht="94.5" customHeight="1" thickBot="1" x14ac:dyDescent="0.4">
      <c r="A4" s="184" t="s">
        <v>196</v>
      </c>
      <c r="B4" s="185" t="s">
        <v>197</v>
      </c>
      <c r="C4" s="185" t="s">
        <v>198</v>
      </c>
      <c r="D4" s="185" t="s">
        <v>199</v>
      </c>
      <c r="E4" s="185" t="s">
        <v>200</v>
      </c>
      <c r="F4" s="185" t="s">
        <v>297</v>
      </c>
      <c r="G4" s="185" t="s">
        <v>201</v>
      </c>
      <c r="H4" s="185" t="s">
        <v>297</v>
      </c>
      <c r="I4" s="185" t="s">
        <v>325</v>
      </c>
      <c r="J4" s="185" t="s">
        <v>297</v>
      </c>
      <c r="K4" s="182" t="s">
        <v>299</v>
      </c>
      <c r="L4" s="183" t="s">
        <v>298</v>
      </c>
      <c r="M4" s="42"/>
      <c r="N4" s="42"/>
    </row>
    <row r="5" spans="1:14" x14ac:dyDescent="0.35">
      <c r="A5" s="27" t="s">
        <v>402</v>
      </c>
      <c r="B5" s="28"/>
      <c r="C5" s="32"/>
      <c r="D5" s="28"/>
      <c r="E5" s="28"/>
      <c r="F5" s="28"/>
      <c r="G5" s="28"/>
      <c r="H5" s="28"/>
      <c r="I5" s="28"/>
      <c r="J5" s="28"/>
      <c r="K5" s="164">
        <f>E5*1.5+G5+I5*2/3</f>
        <v>0</v>
      </c>
      <c r="L5" s="165">
        <f>IF(F5="oui",0,E5*1.5)+IF(H5="oui",0,G5*1)+IF(J5="oui",0,I5*2/3)</f>
        <v>0</v>
      </c>
      <c r="N5" s="42"/>
    </row>
    <row r="6" spans="1:14" x14ac:dyDescent="0.35">
      <c r="A6" s="29"/>
      <c r="B6" s="26"/>
      <c r="C6" s="26" t="s">
        <v>403</v>
      </c>
      <c r="D6" s="26"/>
      <c r="E6" s="26">
        <v>3</v>
      </c>
      <c r="F6" s="26"/>
      <c r="G6" s="26"/>
      <c r="H6" s="26"/>
      <c r="I6" s="26"/>
      <c r="J6" s="26"/>
      <c r="K6" s="166">
        <f t="shared" ref="K6:K16" si="0">E6*1.5+G6+I6*2/3</f>
        <v>4.5</v>
      </c>
      <c r="L6" s="167">
        <f t="shared" ref="L6:L16" si="1">IF(F6="oui",0,E6*1.5)+IF(H6="oui",0,G6*1)+IF(J6="oui",0,I6*2/3)</f>
        <v>4.5</v>
      </c>
      <c r="N6" s="42"/>
    </row>
    <row r="7" spans="1:14" x14ac:dyDescent="0.35">
      <c r="A7" s="29"/>
      <c r="B7" s="26"/>
      <c r="C7" s="26" t="s">
        <v>404</v>
      </c>
      <c r="D7" s="26"/>
      <c r="E7" s="26">
        <v>3</v>
      </c>
      <c r="F7" s="26"/>
      <c r="G7" s="26"/>
      <c r="H7" s="26"/>
      <c r="I7" s="26"/>
      <c r="J7" s="26"/>
      <c r="K7" s="166">
        <f t="shared" si="0"/>
        <v>4.5</v>
      </c>
      <c r="L7" s="167">
        <f t="shared" si="1"/>
        <v>4.5</v>
      </c>
      <c r="N7" s="42"/>
    </row>
    <row r="8" spans="1:14" x14ac:dyDescent="0.35">
      <c r="A8" s="29"/>
      <c r="B8" s="26"/>
      <c r="C8" s="26" t="s">
        <v>405</v>
      </c>
      <c r="D8" s="26"/>
      <c r="E8" s="26">
        <v>7</v>
      </c>
      <c r="F8" s="26"/>
      <c r="G8" s="26"/>
      <c r="H8" s="26"/>
      <c r="I8" s="26"/>
      <c r="J8" s="26"/>
      <c r="K8" s="166">
        <f t="shared" si="0"/>
        <v>10.5</v>
      </c>
      <c r="L8" s="167">
        <f t="shared" si="1"/>
        <v>10.5</v>
      </c>
      <c r="N8" s="42"/>
    </row>
    <row r="9" spans="1:14" x14ac:dyDescent="0.35">
      <c r="A9" s="29"/>
      <c r="B9" s="26"/>
      <c r="C9" s="26" t="s">
        <v>406</v>
      </c>
      <c r="D9" s="26"/>
      <c r="E9" s="26">
        <v>4</v>
      </c>
      <c r="F9" s="26"/>
      <c r="G9" s="26"/>
      <c r="H9" s="26"/>
      <c r="I9" s="26"/>
      <c r="J9" s="26"/>
      <c r="K9" s="166">
        <f t="shared" si="0"/>
        <v>6</v>
      </c>
      <c r="L9" s="167">
        <f t="shared" si="1"/>
        <v>6</v>
      </c>
      <c r="N9" s="42"/>
    </row>
    <row r="10" spans="1:14" x14ac:dyDescent="0.35">
      <c r="A10" s="29" t="s">
        <v>407</v>
      </c>
      <c r="B10" s="26"/>
      <c r="C10" s="26"/>
      <c r="D10" s="26"/>
      <c r="E10" s="26"/>
      <c r="F10" s="26"/>
      <c r="G10" s="26"/>
      <c r="H10" s="26"/>
      <c r="I10" s="26"/>
      <c r="J10" s="26"/>
      <c r="K10" s="166">
        <f t="shared" si="0"/>
        <v>0</v>
      </c>
      <c r="L10" s="167">
        <f t="shared" si="1"/>
        <v>0</v>
      </c>
      <c r="N10" s="42"/>
    </row>
    <row r="11" spans="1:14" x14ac:dyDescent="0.35">
      <c r="A11" s="29"/>
      <c r="B11" s="26"/>
      <c r="C11" s="26" t="s">
        <v>408</v>
      </c>
      <c r="D11" s="26"/>
      <c r="E11" s="26">
        <v>5</v>
      </c>
      <c r="F11" s="26"/>
      <c r="G11" s="26"/>
      <c r="H11" s="26"/>
      <c r="I11" s="26"/>
      <c r="J11" s="26"/>
      <c r="K11" s="166">
        <f t="shared" si="0"/>
        <v>7.5</v>
      </c>
      <c r="L11" s="167">
        <f t="shared" si="1"/>
        <v>7.5</v>
      </c>
      <c r="N11" s="42"/>
    </row>
    <row r="12" spans="1:14" x14ac:dyDescent="0.35">
      <c r="A12" s="29"/>
      <c r="B12" s="26"/>
      <c r="C12" s="26" t="s">
        <v>409</v>
      </c>
      <c r="D12" s="26"/>
      <c r="E12" s="26">
        <v>5</v>
      </c>
      <c r="F12" s="26"/>
      <c r="G12" s="26"/>
      <c r="H12" s="26"/>
      <c r="I12" s="26"/>
      <c r="J12" s="26"/>
      <c r="K12" s="166">
        <f t="shared" si="0"/>
        <v>7.5</v>
      </c>
      <c r="L12" s="167">
        <f t="shared" si="1"/>
        <v>7.5</v>
      </c>
      <c r="N12" s="42"/>
    </row>
    <row r="13" spans="1:14" x14ac:dyDescent="0.35">
      <c r="A13" s="29"/>
      <c r="B13" s="26"/>
      <c r="C13" s="26" t="s">
        <v>410</v>
      </c>
      <c r="D13" s="26"/>
      <c r="E13" s="26">
        <v>12</v>
      </c>
      <c r="F13" s="26"/>
      <c r="G13" s="26"/>
      <c r="H13" s="26"/>
      <c r="I13" s="26"/>
      <c r="J13" s="26"/>
      <c r="K13" s="166">
        <f t="shared" si="0"/>
        <v>18</v>
      </c>
      <c r="L13" s="167">
        <f t="shared" si="1"/>
        <v>18</v>
      </c>
      <c r="N13" s="42"/>
    </row>
    <row r="14" spans="1:14" x14ac:dyDescent="0.35">
      <c r="A14" s="29"/>
      <c r="B14" s="26"/>
      <c r="C14" s="26" t="s">
        <v>411</v>
      </c>
      <c r="D14" s="26"/>
      <c r="E14" s="26">
        <v>15</v>
      </c>
      <c r="F14" s="26"/>
      <c r="G14" s="26"/>
      <c r="H14" s="26"/>
      <c r="I14" s="26"/>
      <c r="J14" s="26"/>
      <c r="K14" s="166">
        <f t="shared" si="0"/>
        <v>22.5</v>
      </c>
      <c r="L14" s="167">
        <f t="shared" si="1"/>
        <v>22.5</v>
      </c>
      <c r="N14" s="42"/>
    </row>
    <row r="15" spans="1:14" x14ac:dyDescent="0.35">
      <c r="A15" s="29"/>
      <c r="B15" s="26"/>
      <c r="C15" s="26" t="s">
        <v>412</v>
      </c>
      <c r="D15" s="26"/>
      <c r="E15" s="26">
        <v>6</v>
      </c>
      <c r="F15" s="26"/>
      <c r="G15" s="26"/>
      <c r="H15" s="26"/>
      <c r="I15" s="26"/>
      <c r="J15" s="26"/>
      <c r="K15" s="166">
        <f t="shared" si="0"/>
        <v>9</v>
      </c>
      <c r="L15" s="167">
        <f t="shared" si="1"/>
        <v>9</v>
      </c>
      <c r="N15" s="42"/>
    </row>
    <row r="16" spans="1:14" ht="15" thickBot="1" x14ac:dyDescent="0.4">
      <c r="A16" s="29"/>
      <c r="B16" s="26"/>
      <c r="C16" s="26" t="s">
        <v>413</v>
      </c>
      <c r="D16" s="26"/>
      <c r="E16" s="26">
        <v>8</v>
      </c>
      <c r="F16" s="26"/>
      <c r="G16" s="26"/>
      <c r="H16" s="26"/>
      <c r="I16" s="26"/>
      <c r="J16" s="26"/>
      <c r="K16" s="166">
        <f t="shared" si="0"/>
        <v>12</v>
      </c>
      <c r="L16" s="167">
        <f t="shared" si="1"/>
        <v>12</v>
      </c>
      <c r="N16" s="42"/>
    </row>
    <row r="17" spans="1:12" ht="15" thickBot="1" x14ac:dyDescent="0.4">
      <c r="D17" s="34" t="s">
        <v>202</v>
      </c>
      <c r="E17" s="216">
        <f>SUM(E5:E16)</f>
        <v>68</v>
      </c>
      <c r="F17" s="35"/>
      <c r="G17" s="35">
        <f>SUM(G5:G16)</f>
        <v>0</v>
      </c>
      <c r="H17" s="35"/>
      <c r="I17" s="35">
        <f>SUM(I5:I16)</f>
        <v>0</v>
      </c>
      <c r="J17" s="35"/>
      <c r="K17" s="217">
        <f>SUM(K5:K16)</f>
        <v>102</v>
      </c>
      <c r="L17" s="217">
        <f>SUM(L5:L16)</f>
        <v>102</v>
      </c>
    </row>
    <row r="18" spans="1:12" ht="15" thickBot="1" x14ac:dyDescent="0.4"/>
    <row r="19" spans="1:12" x14ac:dyDescent="0.35">
      <c r="A19" s="371" t="s">
        <v>260</v>
      </c>
      <c r="B19" s="372"/>
      <c r="C19" s="372"/>
      <c r="D19" s="372"/>
      <c r="E19" s="372"/>
      <c r="F19" s="372"/>
      <c r="G19" s="372"/>
      <c r="H19" s="372"/>
      <c r="I19" s="372"/>
      <c r="J19" s="372"/>
      <c r="K19" s="372"/>
      <c r="L19" s="373"/>
    </row>
    <row r="20" spans="1:12" x14ac:dyDescent="0.35">
      <c r="A20" s="186" t="s">
        <v>195</v>
      </c>
      <c r="B20" s="366" t="s">
        <v>326</v>
      </c>
      <c r="C20" s="367"/>
      <c r="D20" s="368"/>
      <c r="E20" s="369"/>
      <c r="F20" s="369"/>
      <c r="G20" s="369"/>
      <c r="H20" s="369"/>
      <c r="I20" s="369"/>
      <c r="J20" s="369"/>
      <c r="K20" s="369"/>
      <c r="L20" s="370"/>
    </row>
    <row r="21" spans="1:12" ht="44" thickBot="1" x14ac:dyDescent="0.4">
      <c r="A21" s="184" t="s">
        <v>196</v>
      </c>
      <c r="B21" s="185" t="s">
        <v>197</v>
      </c>
      <c r="C21" s="185" t="s">
        <v>198</v>
      </c>
      <c r="D21" s="185" t="s">
        <v>199</v>
      </c>
      <c r="E21" s="185" t="s">
        <v>200</v>
      </c>
      <c r="F21" s="185" t="s">
        <v>297</v>
      </c>
      <c r="G21" s="185" t="s">
        <v>201</v>
      </c>
      <c r="H21" s="185" t="s">
        <v>297</v>
      </c>
      <c r="I21" s="185" t="s">
        <v>325</v>
      </c>
      <c r="J21" s="185" t="s">
        <v>297</v>
      </c>
      <c r="K21" s="182" t="s">
        <v>299</v>
      </c>
      <c r="L21" s="183" t="s">
        <v>298</v>
      </c>
    </row>
    <row r="22" spans="1:12" x14ac:dyDescent="0.35">
      <c r="A22" s="27"/>
      <c r="B22" s="28"/>
      <c r="C22" s="32"/>
      <c r="D22" s="28"/>
      <c r="E22" s="28"/>
      <c r="F22" s="28"/>
      <c r="G22" s="28"/>
      <c r="H22" s="28"/>
      <c r="I22" s="28"/>
      <c r="J22" s="28"/>
      <c r="K22" s="168">
        <f t="shared" ref="K22:K52" si="2">E22*1.5+G22+I22*2/3</f>
        <v>0</v>
      </c>
      <c r="L22" s="167">
        <f>IF(F22="oui",0,E22*1.5)+IF(H22="oui",0,G22*1)+IF(J22="oui",0,I22*2/3)</f>
        <v>0</v>
      </c>
    </row>
    <row r="23" spans="1:12" x14ac:dyDescent="0.35">
      <c r="A23" s="29"/>
      <c r="B23" s="26"/>
      <c r="C23" s="26"/>
      <c r="D23" s="26"/>
      <c r="E23" s="26"/>
      <c r="F23" s="26"/>
      <c r="G23" s="26"/>
      <c r="H23" s="26"/>
      <c r="I23" s="26"/>
      <c r="J23" s="26"/>
      <c r="K23" s="166">
        <f t="shared" si="2"/>
        <v>0</v>
      </c>
      <c r="L23" s="167">
        <f t="shared" ref="L23:L52" si="3">IF(F23="oui",0,E23*1.5)+IF(H23="oui",0,G23*1)+IF(J23="oui",0,I23*2/3)</f>
        <v>0</v>
      </c>
    </row>
    <row r="24" spans="1:12" x14ac:dyDescent="0.35">
      <c r="A24" s="29"/>
      <c r="B24" s="26"/>
      <c r="C24" s="26"/>
      <c r="D24" s="26"/>
      <c r="E24" s="26"/>
      <c r="F24" s="26"/>
      <c r="G24" s="26"/>
      <c r="H24" s="26"/>
      <c r="I24" s="26"/>
      <c r="J24" s="26"/>
      <c r="K24" s="166">
        <f t="shared" si="2"/>
        <v>0</v>
      </c>
      <c r="L24" s="167">
        <f t="shared" si="3"/>
        <v>0</v>
      </c>
    </row>
    <row r="25" spans="1:12" x14ac:dyDescent="0.35">
      <c r="A25" s="29"/>
      <c r="B25" s="26"/>
      <c r="C25" s="26"/>
      <c r="D25" s="26"/>
      <c r="E25" s="26"/>
      <c r="F25" s="26"/>
      <c r="G25" s="26"/>
      <c r="H25" s="26"/>
      <c r="I25" s="26"/>
      <c r="J25" s="26"/>
      <c r="K25" s="166">
        <f t="shared" si="2"/>
        <v>0</v>
      </c>
      <c r="L25" s="167">
        <f t="shared" si="3"/>
        <v>0</v>
      </c>
    </row>
    <row r="26" spans="1:12" x14ac:dyDescent="0.35">
      <c r="A26" s="29"/>
      <c r="B26" s="26"/>
      <c r="C26" s="26"/>
      <c r="D26" s="26"/>
      <c r="E26" s="26"/>
      <c r="F26" s="26"/>
      <c r="G26" s="26"/>
      <c r="H26" s="26"/>
      <c r="I26" s="26"/>
      <c r="J26" s="26"/>
      <c r="K26" s="166">
        <f t="shared" si="2"/>
        <v>0</v>
      </c>
      <c r="L26" s="167">
        <f t="shared" si="3"/>
        <v>0</v>
      </c>
    </row>
    <row r="27" spans="1:12" x14ac:dyDescent="0.35">
      <c r="A27" s="29"/>
      <c r="B27" s="26"/>
      <c r="C27" s="26"/>
      <c r="D27" s="26"/>
      <c r="E27" s="26"/>
      <c r="F27" s="26"/>
      <c r="G27" s="26"/>
      <c r="H27" s="26"/>
      <c r="I27" s="26"/>
      <c r="J27" s="26"/>
      <c r="K27" s="166">
        <f t="shared" si="2"/>
        <v>0</v>
      </c>
      <c r="L27" s="167">
        <f t="shared" si="3"/>
        <v>0</v>
      </c>
    </row>
    <row r="28" spans="1:12" x14ac:dyDescent="0.35">
      <c r="A28" s="29"/>
      <c r="B28" s="26"/>
      <c r="C28" s="26"/>
      <c r="D28" s="26"/>
      <c r="E28" s="26"/>
      <c r="F28" s="26"/>
      <c r="G28" s="26"/>
      <c r="H28" s="26"/>
      <c r="I28" s="26"/>
      <c r="J28" s="26"/>
      <c r="K28" s="166">
        <f t="shared" si="2"/>
        <v>0</v>
      </c>
      <c r="L28" s="167">
        <f t="shared" si="3"/>
        <v>0</v>
      </c>
    </row>
    <row r="29" spans="1:12" x14ac:dyDescent="0.35">
      <c r="A29" s="29"/>
      <c r="B29" s="26"/>
      <c r="C29" s="26"/>
      <c r="D29" s="26"/>
      <c r="E29" s="26"/>
      <c r="F29" s="26"/>
      <c r="G29" s="26"/>
      <c r="H29" s="26"/>
      <c r="I29" s="26"/>
      <c r="J29" s="26"/>
      <c r="K29" s="166">
        <f t="shared" si="2"/>
        <v>0</v>
      </c>
      <c r="L29" s="167">
        <f t="shared" si="3"/>
        <v>0</v>
      </c>
    </row>
    <row r="30" spans="1:12" x14ac:dyDescent="0.35">
      <c r="A30" s="29"/>
      <c r="B30" s="26"/>
      <c r="C30" s="26"/>
      <c r="D30" s="26"/>
      <c r="E30" s="26"/>
      <c r="F30" s="26"/>
      <c r="G30" s="26"/>
      <c r="H30" s="26"/>
      <c r="I30" s="26"/>
      <c r="J30" s="26"/>
      <c r="K30" s="166">
        <f t="shared" si="2"/>
        <v>0</v>
      </c>
      <c r="L30" s="167">
        <f t="shared" si="3"/>
        <v>0</v>
      </c>
    </row>
    <row r="31" spans="1:12" x14ac:dyDescent="0.35">
      <c r="A31" s="29"/>
      <c r="B31" s="26"/>
      <c r="C31" s="26"/>
      <c r="D31" s="26"/>
      <c r="E31" s="26"/>
      <c r="F31" s="26"/>
      <c r="G31" s="26"/>
      <c r="H31" s="26"/>
      <c r="I31" s="26"/>
      <c r="J31" s="26"/>
      <c r="K31" s="166">
        <f t="shared" si="2"/>
        <v>0</v>
      </c>
      <c r="L31" s="167">
        <f t="shared" si="3"/>
        <v>0</v>
      </c>
    </row>
    <row r="32" spans="1:12" x14ac:dyDescent="0.35">
      <c r="A32" s="29"/>
      <c r="B32" s="26"/>
      <c r="C32" s="26"/>
      <c r="D32" s="26"/>
      <c r="E32" s="26"/>
      <c r="F32" s="26"/>
      <c r="G32" s="26"/>
      <c r="H32" s="26"/>
      <c r="I32" s="26"/>
      <c r="J32" s="26"/>
      <c r="K32" s="166">
        <f t="shared" si="2"/>
        <v>0</v>
      </c>
      <c r="L32" s="167">
        <f t="shared" si="3"/>
        <v>0</v>
      </c>
    </row>
    <row r="33" spans="1:12" x14ac:dyDescent="0.35">
      <c r="A33" s="29"/>
      <c r="B33" s="26"/>
      <c r="C33" s="26"/>
      <c r="D33" s="26"/>
      <c r="E33" s="26"/>
      <c r="F33" s="26"/>
      <c r="G33" s="26"/>
      <c r="H33" s="26"/>
      <c r="I33" s="26"/>
      <c r="J33" s="26"/>
      <c r="K33" s="166">
        <f t="shared" si="2"/>
        <v>0</v>
      </c>
      <c r="L33" s="167">
        <f t="shared" si="3"/>
        <v>0</v>
      </c>
    </row>
    <row r="34" spans="1:12" x14ac:dyDescent="0.35">
      <c r="A34" s="29"/>
      <c r="B34" s="26"/>
      <c r="C34" s="26"/>
      <c r="D34" s="26"/>
      <c r="E34" s="26"/>
      <c r="F34" s="26"/>
      <c r="G34" s="26"/>
      <c r="H34" s="26"/>
      <c r="I34" s="26"/>
      <c r="J34" s="26"/>
      <c r="K34" s="166">
        <f t="shared" si="2"/>
        <v>0</v>
      </c>
      <c r="L34" s="167">
        <f t="shared" si="3"/>
        <v>0</v>
      </c>
    </row>
    <row r="35" spans="1:12" x14ac:dyDescent="0.35">
      <c r="A35" s="29"/>
      <c r="B35" s="26"/>
      <c r="C35" s="26"/>
      <c r="D35" s="26"/>
      <c r="E35" s="26"/>
      <c r="F35" s="26"/>
      <c r="G35" s="26"/>
      <c r="H35" s="26"/>
      <c r="I35" s="26"/>
      <c r="J35" s="26"/>
      <c r="K35" s="166">
        <f t="shared" si="2"/>
        <v>0</v>
      </c>
      <c r="L35" s="167">
        <f t="shared" si="3"/>
        <v>0</v>
      </c>
    </row>
    <row r="36" spans="1:12" x14ac:dyDescent="0.35">
      <c r="A36" s="29"/>
      <c r="B36" s="26"/>
      <c r="C36" s="26"/>
      <c r="D36" s="26"/>
      <c r="E36" s="26"/>
      <c r="F36" s="26"/>
      <c r="G36" s="26"/>
      <c r="H36" s="26"/>
      <c r="I36" s="26"/>
      <c r="J36" s="26"/>
      <c r="K36" s="166">
        <f t="shared" si="2"/>
        <v>0</v>
      </c>
      <c r="L36" s="167">
        <f t="shared" si="3"/>
        <v>0</v>
      </c>
    </row>
    <row r="37" spans="1:12" x14ac:dyDescent="0.35">
      <c r="A37" s="29"/>
      <c r="B37" s="26"/>
      <c r="C37" s="26"/>
      <c r="D37" s="26"/>
      <c r="E37" s="26"/>
      <c r="F37" s="26"/>
      <c r="G37" s="26"/>
      <c r="H37" s="26"/>
      <c r="I37" s="26"/>
      <c r="J37" s="26"/>
      <c r="K37" s="166">
        <f t="shared" si="2"/>
        <v>0</v>
      </c>
      <c r="L37" s="167">
        <f t="shared" si="3"/>
        <v>0</v>
      </c>
    </row>
    <row r="38" spans="1:12" x14ac:dyDescent="0.35">
      <c r="A38" s="29"/>
      <c r="B38" s="26"/>
      <c r="C38" s="26"/>
      <c r="D38" s="26"/>
      <c r="E38" s="26"/>
      <c r="F38" s="26"/>
      <c r="G38" s="26"/>
      <c r="H38" s="26"/>
      <c r="I38" s="26"/>
      <c r="J38" s="26"/>
      <c r="K38" s="166">
        <f t="shared" si="2"/>
        <v>0</v>
      </c>
      <c r="L38" s="167">
        <f t="shared" si="3"/>
        <v>0</v>
      </c>
    </row>
    <row r="39" spans="1:12" x14ac:dyDescent="0.35">
      <c r="A39" s="29"/>
      <c r="B39" s="26"/>
      <c r="C39" s="26"/>
      <c r="D39" s="26"/>
      <c r="E39" s="26"/>
      <c r="F39" s="26"/>
      <c r="G39" s="26"/>
      <c r="H39" s="26"/>
      <c r="I39" s="26"/>
      <c r="J39" s="26"/>
      <c r="K39" s="166">
        <f t="shared" si="2"/>
        <v>0</v>
      </c>
      <c r="L39" s="167">
        <f t="shared" si="3"/>
        <v>0</v>
      </c>
    </row>
    <row r="40" spans="1:12" x14ac:dyDescent="0.35">
      <c r="A40" s="29"/>
      <c r="B40" s="26"/>
      <c r="C40" s="26"/>
      <c r="D40" s="26"/>
      <c r="E40" s="26"/>
      <c r="F40" s="26"/>
      <c r="G40" s="26"/>
      <c r="H40" s="26"/>
      <c r="I40" s="26"/>
      <c r="J40" s="26"/>
      <c r="K40" s="166">
        <f t="shared" si="2"/>
        <v>0</v>
      </c>
      <c r="L40" s="167">
        <f t="shared" si="3"/>
        <v>0</v>
      </c>
    </row>
    <row r="41" spans="1:12" x14ac:dyDescent="0.35">
      <c r="A41" s="29"/>
      <c r="B41" s="26"/>
      <c r="C41" s="26"/>
      <c r="D41" s="26"/>
      <c r="E41" s="26"/>
      <c r="F41" s="26"/>
      <c r="G41" s="26"/>
      <c r="H41" s="26"/>
      <c r="I41" s="26"/>
      <c r="J41" s="26"/>
      <c r="K41" s="166">
        <f t="shared" si="2"/>
        <v>0</v>
      </c>
      <c r="L41" s="167">
        <f t="shared" si="3"/>
        <v>0</v>
      </c>
    </row>
    <row r="42" spans="1:12" x14ac:dyDescent="0.35">
      <c r="A42" s="29"/>
      <c r="B42" s="26"/>
      <c r="C42" s="26"/>
      <c r="D42" s="26"/>
      <c r="E42" s="26"/>
      <c r="F42" s="26"/>
      <c r="G42" s="26"/>
      <c r="H42" s="26"/>
      <c r="I42" s="26"/>
      <c r="J42" s="26"/>
      <c r="K42" s="166">
        <f t="shared" si="2"/>
        <v>0</v>
      </c>
      <c r="L42" s="167">
        <f t="shared" si="3"/>
        <v>0</v>
      </c>
    </row>
    <row r="43" spans="1:12" x14ac:dyDescent="0.35">
      <c r="A43" s="29"/>
      <c r="B43" s="26"/>
      <c r="C43" s="26"/>
      <c r="D43" s="26"/>
      <c r="E43" s="26"/>
      <c r="F43" s="26"/>
      <c r="G43" s="26"/>
      <c r="H43" s="26"/>
      <c r="I43" s="26"/>
      <c r="J43" s="26"/>
      <c r="K43" s="166">
        <f t="shared" si="2"/>
        <v>0</v>
      </c>
      <c r="L43" s="167">
        <f t="shared" si="3"/>
        <v>0</v>
      </c>
    </row>
    <row r="44" spans="1:12" x14ac:dyDescent="0.35">
      <c r="A44" s="29"/>
      <c r="B44" s="26"/>
      <c r="C44" s="26"/>
      <c r="D44" s="26"/>
      <c r="E44" s="26"/>
      <c r="F44" s="26"/>
      <c r="G44" s="26"/>
      <c r="H44" s="26"/>
      <c r="I44" s="26"/>
      <c r="J44" s="26"/>
      <c r="K44" s="166">
        <f t="shared" si="2"/>
        <v>0</v>
      </c>
      <c r="L44" s="167">
        <f t="shared" si="3"/>
        <v>0</v>
      </c>
    </row>
    <row r="45" spans="1:12" x14ac:dyDescent="0.35">
      <c r="A45" s="29"/>
      <c r="B45" s="26"/>
      <c r="C45" s="26"/>
      <c r="D45" s="26"/>
      <c r="E45" s="26"/>
      <c r="F45" s="26"/>
      <c r="G45" s="26"/>
      <c r="H45" s="26"/>
      <c r="I45" s="26"/>
      <c r="J45" s="26"/>
      <c r="K45" s="166">
        <f t="shared" si="2"/>
        <v>0</v>
      </c>
      <c r="L45" s="167">
        <f t="shared" si="3"/>
        <v>0</v>
      </c>
    </row>
    <row r="46" spans="1:12" x14ac:dyDescent="0.35">
      <c r="A46" s="29"/>
      <c r="B46" s="26"/>
      <c r="C46" s="26"/>
      <c r="D46" s="26"/>
      <c r="E46" s="26"/>
      <c r="F46" s="26"/>
      <c r="G46" s="26"/>
      <c r="H46" s="26"/>
      <c r="I46" s="26"/>
      <c r="J46" s="26"/>
      <c r="K46" s="166">
        <f t="shared" si="2"/>
        <v>0</v>
      </c>
      <c r="L46" s="167">
        <f t="shared" si="3"/>
        <v>0</v>
      </c>
    </row>
    <row r="47" spans="1:12" x14ac:dyDescent="0.35">
      <c r="A47" s="29"/>
      <c r="B47" s="26"/>
      <c r="C47" s="26"/>
      <c r="D47" s="26"/>
      <c r="E47" s="26"/>
      <c r="F47" s="26"/>
      <c r="G47" s="26"/>
      <c r="H47" s="26"/>
      <c r="I47" s="26"/>
      <c r="J47" s="26"/>
      <c r="K47" s="166">
        <f t="shared" si="2"/>
        <v>0</v>
      </c>
      <c r="L47" s="167">
        <f t="shared" si="3"/>
        <v>0</v>
      </c>
    </row>
    <row r="48" spans="1:12" x14ac:dyDescent="0.35">
      <c r="A48" s="29"/>
      <c r="B48" s="26"/>
      <c r="C48" s="26"/>
      <c r="D48" s="26"/>
      <c r="E48" s="26"/>
      <c r="F48" s="26"/>
      <c r="G48" s="26"/>
      <c r="H48" s="26"/>
      <c r="I48" s="26"/>
      <c r="J48" s="26"/>
      <c r="K48" s="166">
        <f t="shared" si="2"/>
        <v>0</v>
      </c>
      <c r="L48" s="167">
        <f t="shared" si="3"/>
        <v>0</v>
      </c>
    </row>
    <row r="49" spans="1:12" x14ac:dyDescent="0.35">
      <c r="A49" s="29"/>
      <c r="B49" s="26"/>
      <c r="C49" s="26"/>
      <c r="D49" s="26"/>
      <c r="E49" s="26"/>
      <c r="F49" s="26"/>
      <c r="G49" s="26"/>
      <c r="H49" s="26"/>
      <c r="I49" s="26"/>
      <c r="J49" s="26"/>
      <c r="K49" s="166">
        <f t="shared" si="2"/>
        <v>0</v>
      </c>
      <c r="L49" s="167">
        <f t="shared" si="3"/>
        <v>0</v>
      </c>
    </row>
    <row r="50" spans="1:12" x14ac:dyDescent="0.35">
      <c r="A50" s="29"/>
      <c r="B50" s="26"/>
      <c r="C50" s="26"/>
      <c r="D50" s="26"/>
      <c r="E50" s="26"/>
      <c r="F50" s="26"/>
      <c r="G50" s="26"/>
      <c r="H50" s="26"/>
      <c r="I50" s="26"/>
      <c r="J50" s="26"/>
      <c r="K50" s="166">
        <f t="shared" si="2"/>
        <v>0</v>
      </c>
      <c r="L50" s="167">
        <f t="shared" si="3"/>
        <v>0</v>
      </c>
    </row>
    <row r="51" spans="1:12" x14ac:dyDescent="0.35">
      <c r="A51" s="29"/>
      <c r="B51" s="26"/>
      <c r="C51" s="26"/>
      <c r="D51" s="26"/>
      <c r="E51" s="26"/>
      <c r="F51" s="26"/>
      <c r="G51" s="26"/>
      <c r="H51" s="26"/>
      <c r="I51" s="26"/>
      <c r="J51" s="26"/>
      <c r="K51" s="166">
        <f t="shared" si="2"/>
        <v>0</v>
      </c>
      <c r="L51" s="167">
        <f t="shared" si="3"/>
        <v>0</v>
      </c>
    </row>
    <row r="52" spans="1:12" ht="15" thickBot="1" x14ac:dyDescent="0.4">
      <c r="A52" s="30"/>
      <c r="B52" s="31"/>
      <c r="C52" s="31"/>
      <c r="D52" s="31"/>
      <c r="E52" s="31"/>
      <c r="F52" s="33"/>
      <c r="G52" s="31"/>
      <c r="H52" s="33"/>
      <c r="I52" s="31"/>
      <c r="J52" s="33"/>
      <c r="K52" s="170">
        <f t="shared" si="2"/>
        <v>0</v>
      </c>
      <c r="L52" s="171">
        <f t="shared" si="3"/>
        <v>0</v>
      </c>
    </row>
    <row r="53" spans="1:12" ht="15" thickBot="1" x14ac:dyDescent="0.4">
      <c r="D53" s="34" t="s">
        <v>202</v>
      </c>
      <c r="E53" s="35">
        <f>SUM(E22:E52)</f>
        <v>0</v>
      </c>
      <c r="F53" s="35">
        <f t="shared" ref="F53:L53" si="4">SUM(F22:F52)</f>
        <v>0</v>
      </c>
      <c r="G53" s="35">
        <f t="shared" si="4"/>
        <v>0</v>
      </c>
      <c r="H53" s="35">
        <f t="shared" si="4"/>
        <v>0</v>
      </c>
      <c r="I53" s="35">
        <f t="shared" si="4"/>
        <v>0</v>
      </c>
      <c r="J53" s="35">
        <f t="shared" si="4"/>
        <v>0</v>
      </c>
      <c r="K53" s="169">
        <f t="shared" si="4"/>
        <v>0</v>
      </c>
      <c r="L53" s="169">
        <f t="shared" si="4"/>
        <v>0</v>
      </c>
    </row>
    <row r="54" spans="1:12" ht="15" thickBot="1" x14ac:dyDescent="0.4"/>
    <row r="55" spans="1:12" x14ac:dyDescent="0.35">
      <c r="A55" s="371" t="s">
        <v>270</v>
      </c>
      <c r="B55" s="372"/>
      <c r="C55" s="372"/>
      <c r="D55" s="372"/>
      <c r="E55" s="372"/>
      <c r="F55" s="372"/>
      <c r="G55" s="372"/>
      <c r="H55" s="372"/>
      <c r="I55" s="372"/>
      <c r="J55" s="372"/>
      <c r="K55" s="372"/>
      <c r="L55" s="373"/>
    </row>
    <row r="56" spans="1:12" x14ac:dyDescent="0.35">
      <c r="A56" s="186" t="s">
        <v>195</v>
      </c>
      <c r="B56" s="366" t="s">
        <v>326</v>
      </c>
      <c r="C56" s="367"/>
      <c r="D56" s="368"/>
      <c r="E56" s="369"/>
      <c r="F56" s="369"/>
      <c r="G56" s="369"/>
      <c r="H56" s="369"/>
      <c r="I56" s="369"/>
      <c r="J56" s="369"/>
      <c r="K56" s="369"/>
      <c r="L56" s="370"/>
    </row>
    <row r="57" spans="1:12" ht="44" thickBot="1" x14ac:dyDescent="0.4">
      <c r="A57" s="184" t="s">
        <v>196</v>
      </c>
      <c r="B57" s="185" t="s">
        <v>197</v>
      </c>
      <c r="C57" s="185" t="s">
        <v>198</v>
      </c>
      <c r="D57" s="185" t="s">
        <v>199</v>
      </c>
      <c r="E57" s="185" t="s">
        <v>200</v>
      </c>
      <c r="F57" s="185" t="s">
        <v>297</v>
      </c>
      <c r="G57" s="185" t="s">
        <v>201</v>
      </c>
      <c r="H57" s="185" t="s">
        <v>297</v>
      </c>
      <c r="I57" s="185" t="s">
        <v>325</v>
      </c>
      <c r="J57" s="185" t="s">
        <v>297</v>
      </c>
      <c r="K57" s="182" t="s">
        <v>299</v>
      </c>
      <c r="L57" s="183" t="s">
        <v>298</v>
      </c>
    </row>
    <row r="58" spans="1:12" x14ac:dyDescent="0.35">
      <c r="A58" s="27"/>
      <c r="B58" s="28"/>
      <c r="C58" s="32"/>
      <c r="D58" s="28"/>
      <c r="E58" s="28"/>
      <c r="F58" s="28"/>
      <c r="G58" s="28"/>
      <c r="H58" s="28"/>
      <c r="I58" s="28"/>
      <c r="J58" s="28"/>
      <c r="K58" s="174">
        <f t="shared" ref="K58:K88" si="5">E58*1.5+G58+I58*2/3</f>
        <v>0</v>
      </c>
      <c r="L58" s="167">
        <f t="shared" ref="L58:L87" si="6">IF(F58="oui",0,E58*1.5)+IF(H58="oui",0,G58*1)+IF(J58="oui",0,I58*2/3)</f>
        <v>0</v>
      </c>
    </row>
    <row r="59" spans="1:12" x14ac:dyDescent="0.35">
      <c r="A59" s="29"/>
      <c r="B59" s="26"/>
      <c r="C59" s="26"/>
      <c r="D59" s="26"/>
      <c r="E59" s="26"/>
      <c r="F59" s="26"/>
      <c r="G59" s="26"/>
      <c r="H59" s="26"/>
      <c r="I59" s="26"/>
      <c r="J59" s="26"/>
      <c r="K59" s="175">
        <f t="shared" si="5"/>
        <v>0</v>
      </c>
      <c r="L59" s="173">
        <f t="shared" si="6"/>
        <v>0</v>
      </c>
    </row>
    <row r="60" spans="1:12" x14ac:dyDescent="0.35">
      <c r="A60" s="29"/>
      <c r="B60" s="26"/>
      <c r="C60" s="26"/>
      <c r="D60" s="26"/>
      <c r="E60" s="26"/>
      <c r="F60" s="26"/>
      <c r="G60" s="26"/>
      <c r="H60" s="26"/>
      <c r="I60" s="26"/>
      <c r="J60" s="26"/>
      <c r="K60" s="166">
        <f t="shared" si="5"/>
        <v>0</v>
      </c>
      <c r="L60" s="167">
        <f t="shared" si="6"/>
        <v>0</v>
      </c>
    </row>
    <row r="61" spans="1:12" x14ac:dyDescent="0.35">
      <c r="A61" s="29"/>
      <c r="B61" s="26"/>
      <c r="C61" s="26"/>
      <c r="D61" s="26"/>
      <c r="E61" s="26"/>
      <c r="F61" s="26"/>
      <c r="G61" s="26"/>
      <c r="H61" s="26"/>
      <c r="I61" s="26"/>
      <c r="J61" s="26"/>
      <c r="K61" s="166">
        <f t="shared" si="5"/>
        <v>0</v>
      </c>
      <c r="L61" s="167">
        <f t="shared" si="6"/>
        <v>0</v>
      </c>
    </row>
    <row r="62" spans="1:12" x14ac:dyDescent="0.35">
      <c r="A62" s="29"/>
      <c r="B62" s="26"/>
      <c r="C62" s="26"/>
      <c r="D62" s="26"/>
      <c r="E62" s="26"/>
      <c r="F62" s="26"/>
      <c r="G62" s="26"/>
      <c r="H62" s="26"/>
      <c r="I62" s="26"/>
      <c r="J62" s="26"/>
      <c r="K62" s="166">
        <f t="shared" si="5"/>
        <v>0</v>
      </c>
      <c r="L62" s="167">
        <f t="shared" si="6"/>
        <v>0</v>
      </c>
    </row>
    <row r="63" spans="1:12" x14ac:dyDescent="0.35">
      <c r="A63" s="29"/>
      <c r="B63" s="26"/>
      <c r="C63" s="26"/>
      <c r="D63" s="26"/>
      <c r="E63" s="26"/>
      <c r="F63" s="26"/>
      <c r="G63" s="26"/>
      <c r="H63" s="26"/>
      <c r="I63" s="26"/>
      <c r="J63" s="26"/>
      <c r="K63" s="166">
        <f t="shared" si="5"/>
        <v>0</v>
      </c>
      <c r="L63" s="167">
        <f t="shared" si="6"/>
        <v>0</v>
      </c>
    </row>
    <row r="64" spans="1:12" x14ac:dyDescent="0.35">
      <c r="A64" s="29"/>
      <c r="B64" s="26"/>
      <c r="C64" s="26"/>
      <c r="D64" s="26"/>
      <c r="E64" s="26"/>
      <c r="F64" s="26"/>
      <c r="G64" s="26"/>
      <c r="H64" s="26"/>
      <c r="I64" s="26"/>
      <c r="J64" s="26"/>
      <c r="K64" s="166">
        <f t="shared" si="5"/>
        <v>0</v>
      </c>
      <c r="L64" s="167">
        <f t="shared" si="6"/>
        <v>0</v>
      </c>
    </row>
    <row r="65" spans="1:12" x14ac:dyDescent="0.35">
      <c r="A65" s="29"/>
      <c r="B65" s="26"/>
      <c r="C65" s="26"/>
      <c r="D65" s="26"/>
      <c r="E65" s="26"/>
      <c r="F65" s="26"/>
      <c r="G65" s="26"/>
      <c r="H65" s="26"/>
      <c r="I65" s="26"/>
      <c r="J65" s="26"/>
      <c r="K65" s="166">
        <f t="shared" si="5"/>
        <v>0</v>
      </c>
      <c r="L65" s="167">
        <f t="shared" si="6"/>
        <v>0</v>
      </c>
    </row>
    <row r="66" spans="1:12" x14ac:dyDescent="0.35">
      <c r="A66" s="29"/>
      <c r="B66" s="26"/>
      <c r="C66" s="26"/>
      <c r="D66" s="26"/>
      <c r="E66" s="26"/>
      <c r="F66" s="26"/>
      <c r="G66" s="26"/>
      <c r="H66" s="26"/>
      <c r="I66" s="26"/>
      <c r="J66" s="26"/>
      <c r="K66" s="166">
        <f t="shared" si="5"/>
        <v>0</v>
      </c>
      <c r="L66" s="167">
        <f t="shared" si="6"/>
        <v>0</v>
      </c>
    </row>
    <row r="67" spans="1:12" x14ac:dyDescent="0.35">
      <c r="A67" s="29"/>
      <c r="B67" s="26"/>
      <c r="C67" s="26"/>
      <c r="D67" s="26"/>
      <c r="E67" s="26"/>
      <c r="F67" s="26"/>
      <c r="G67" s="26"/>
      <c r="H67" s="26"/>
      <c r="I67" s="26"/>
      <c r="J67" s="26"/>
      <c r="K67" s="166">
        <f t="shared" si="5"/>
        <v>0</v>
      </c>
      <c r="L67" s="167">
        <f t="shared" si="6"/>
        <v>0</v>
      </c>
    </row>
    <row r="68" spans="1:12" x14ac:dyDescent="0.35">
      <c r="A68" s="29"/>
      <c r="B68" s="26"/>
      <c r="C68" s="26"/>
      <c r="D68" s="26"/>
      <c r="E68" s="26"/>
      <c r="F68" s="26"/>
      <c r="G68" s="26"/>
      <c r="H68" s="26"/>
      <c r="I68" s="26"/>
      <c r="J68" s="26"/>
      <c r="K68" s="166">
        <f t="shared" si="5"/>
        <v>0</v>
      </c>
      <c r="L68" s="167">
        <f t="shared" si="6"/>
        <v>0</v>
      </c>
    </row>
    <row r="69" spans="1:12" x14ac:dyDescent="0.35">
      <c r="A69" s="29"/>
      <c r="B69" s="26"/>
      <c r="C69" s="26"/>
      <c r="D69" s="26"/>
      <c r="E69" s="26"/>
      <c r="F69" s="26"/>
      <c r="G69" s="26"/>
      <c r="H69" s="26"/>
      <c r="I69" s="26"/>
      <c r="J69" s="26"/>
      <c r="K69" s="166">
        <f t="shared" si="5"/>
        <v>0</v>
      </c>
      <c r="L69" s="167">
        <f t="shared" si="6"/>
        <v>0</v>
      </c>
    </row>
    <row r="70" spans="1:12" x14ac:dyDescent="0.35">
      <c r="A70" s="29"/>
      <c r="B70" s="26"/>
      <c r="C70" s="26"/>
      <c r="D70" s="26"/>
      <c r="E70" s="26"/>
      <c r="F70" s="26"/>
      <c r="G70" s="26"/>
      <c r="H70" s="26"/>
      <c r="I70" s="26"/>
      <c r="J70" s="26"/>
      <c r="K70" s="166">
        <f t="shared" si="5"/>
        <v>0</v>
      </c>
      <c r="L70" s="167">
        <f t="shared" si="6"/>
        <v>0</v>
      </c>
    </row>
    <row r="71" spans="1:12" x14ac:dyDescent="0.35">
      <c r="A71" s="29"/>
      <c r="B71" s="26"/>
      <c r="C71" s="26"/>
      <c r="D71" s="26"/>
      <c r="E71" s="26"/>
      <c r="F71" s="26"/>
      <c r="G71" s="26"/>
      <c r="H71" s="26"/>
      <c r="I71" s="26"/>
      <c r="J71" s="26"/>
      <c r="K71" s="166">
        <f t="shared" si="5"/>
        <v>0</v>
      </c>
      <c r="L71" s="167">
        <f t="shared" si="6"/>
        <v>0</v>
      </c>
    </row>
    <row r="72" spans="1:12" x14ac:dyDescent="0.35">
      <c r="A72" s="29"/>
      <c r="B72" s="26"/>
      <c r="C72" s="26"/>
      <c r="D72" s="26"/>
      <c r="E72" s="26"/>
      <c r="F72" s="26"/>
      <c r="G72" s="26"/>
      <c r="H72" s="26"/>
      <c r="I72" s="26"/>
      <c r="J72" s="26"/>
      <c r="K72" s="166">
        <f t="shared" si="5"/>
        <v>0</v>
      </c>
      <c r="L72" s="167">
        <f t="shared" si="6"/>
        <v>0</v>
      </c>
    </row>
    <row r="73" spans="1:12" x14ac:dyDescent="0.35">
      <c r="A73" s="29"/>
      <c r="B73" s="26"/>
      <c r="C73" s="26"/>
      <c r="D73" s="26"/>
      <c r="E73" s="26"/>
      <c r="F73" s="26"/>
      <c r="G73" s="26"/>
      <c r="H73" s="26"/>
      <c r="I73" s="26"/>
      <c r="J73" s="26"/>
      <c r="K73" s="166">
        <f t="shared" si="5"/>
        <v>0</v>
      </c>
      <c r="L73" s="167">
        <f t="shared" si="6"/>
        <v>0</v>
      </c>
    </row>
    <row r="74" spans="1:12" x14ac:dyDescent="0.35">
      <c r="A74" s="29"/>
      <c r="B74" s="26"/>
      <c r="C74" s="26"/>
      <c r="D74" s="26"/>
      <c r="E74" s="26"/>
      <c r="F74" s="26"/>
      <c r="G74" s="26"/>
      <c r="H74" s="26"/>
      <c r="I74" s="26"/>
      <c r="J74" s="26"/>
      <c r="K74" s="166">
        <f t="shared" si="5"/>
        <v>0</v>
      </c>
      <c r="L74" s="167">
        <f t="shared" si="6"/>
        <v>0</v>
      </c>
    </row>
    <row r="75" spans="1:12" x14ac:dyDescent="0.35">
      <c r="A75" s="29"/>
      <c r="B75" s="26"/>
      <c r="C75" s="26"/>
      <c r="D75" s="26"/>
      <c r="E75" s="26"/>
      <c r="F75" s="26"/>
      <c r="G75" s="26"/>
      <c r="H75" s="26"/>
      <c r="I75" s="26"/>
      <c r="J75" s="26"/>
      <c r="K75" s="166">
        <f t="shared" si="5"/>
        <v>0</v>
      </c>
      <c r="L75" s="167">
        <f t="shared" si="6"/>
        <v>0</v>
      </c>
    </row>
    <row r="76" spans="1:12" x14ac:dyDescent="0.35">
      <c r="A76" s="29"/>
      <c r="B76" s="26"/>
      <c r="C76" s="26"/>
      <c r="D76" s="26"/>
      <c r="E76" s="26"/>
      <c r="F76" s="26"/>
      <c r="G76" s="26"/>
      <c r="H76" s="26"/>
      <c r="I76" s="26"/>
      <c r="J76" s="26"/>
      <c r="K76" s="166">
        <f t="shared" si="5"/>
        <v>0</v>
      </c>
      <c r="L76" s="167">
        <f t="shared" si="6"/>
        <v>0</v>
      </c>
    </row>
    <row r="77" spans="1:12" x14ac:dyDescent="0.35">
      <c r="A77" s="29"/>
      <c r="B77" s="26"/>
      <c r="C77" s="26"/>
      <c r="D77" s="26"/>
      <c r="E77" s="26"/>
      <c r="F77" s="26"/>
      <c r="G77" s="26"/>
      <c r="H77" s="26"/>
      <c r="I77" s="26"/>
      <c r="J77" s="26"/>
      <c r="K77" s="166">
        <f t="shared" si="5"/>
        <v>0</v>
      </c>
      <c r="L77" s="167">
        <f t="shared" si="6"/>
        <v>0</v>
      </c>
    </row>
    <row r="78" spans="1:12" x14ac:dyDescent="0.35">
      <c r="A78" s="29"/>
      <c r="B78" s="26"/>
      <c r="C78" s="26"/>
      <c r="D78" s="26"/>
      <c r="E78" s="26"/>
      <c r="F78" s="26"/>
      <c r="G78" s="26"/>
      <c r="H78" s="26"/>
      <c r="I78" s="26"/>
      <c r="J78" s="26"/>
      <c r="K78" s="166">
        <f t="shared" si="5"/>
        <v>0</v>
      </c>
      <c r="L78" s="167">
        <f t="shared" si="6"/>
        <v>0</v>
      </c>
    </row>
    <row r="79" spans="1:12" x14ac:dyDescent="0.35">
      <c r="A79" s="29"/>
      <c r="B79" s="26"/>
      <c r="C79" s="26"/>
      <c r="D79" s="26"/>
      <c r="E79" s="26"/>
      <c r="F79" s="26"/>
      <c r="G79" s="26"/>
      <c r="H79" s="26"/>
      <c r="I79" s="26"/>
      <c r="J79" s="26"/>
      <c r="K79" s="166">
        <f t="shared" si="5"/>
        <v>0</v>
      </c>
      <c r="L79" s="167">
        <f t="shared" si="6"/>
        <v>0</v>
      </c>
    </row>
    <row r="80" spans="1:12" x14ac:dyDescent="0.35">
      <c r="A80" s="29"/>
      <c r="B80" s="26"/>
      <c r="C80" s="26"/>
      <c r="D80" s="26"/>
      <c r="E80" s="26"/>
      <c r="F80" s="26"/>
      <c r="G80" s="26"/>
      <c r="H80" s="26"/>
      <c r="I80" s="26"/>
      <c r="J80" s="26"/>
      <c r="K80" s="166">
        <f t="shared" si="5"/>
        <v>0</v>
      </c>
      <c r="L80" s="167">
        <f t="shared" si="6"/>
        <v>0</v>
      </c>
    </row>
    <row r="81" spans="1:12" x14ac:dyDescent="0.35">
      <c r="A81" s="29"/>
      <c r="B81" s="26"/>
      <c r="C81" s="26"/>
      <c r="D81" s="26"/>
      <c r="E81" s="26"/>
      <c r="F81" s="26"/>
      <c r="G81" s="26"/>
      <c r="H81" s="26"/>
      <c r="I81" s="26"/>
      <c r="J81" s="26"/>
      <c r="K81" s="166">
        <f t="shared" si="5"/>
        <v>0</v>
      </c>
      <c r="L81" s="167">
        <f t="shared" si="6"/>
        <v>0</v>
      </c>
    </row>
    <row r="82" spans="1:12" x14ac:dyDescent="0.35">
      <c r="A82" s="29"/>
      <c r="B82" s="26"/>
      <c r="C82" s="26"/>
      <c r="D82" s="26"/>
      <c r="E82" s="26"/>
      <c r="F82" s="26"/>
      <c r="G82" s="26"/>
      <c r="H82" s="26"/>
      <c r="I82" s="26"/>
      <c r="J82" s="26"/>
      <c r="K82" s="166">
        <f t="shared" si="5"/>
        <v>0</v>
      </c>
      <c r="L82" s="167">
        <f t="shared" si="6"/>
        <v>0</v>
      </c>
    </row>
    <row r="83" spans="1:12" x14ac:dyDescent="0.35">
      <c r="A83" s="29"/>
      <c r="B83" s="26"/>
      <c r="C83" s="26"/>
      <c r="D83" s="26"/>
      <c r="E83" s="26"/>
      <c r="F83" s="26"/>
      <c r="G83" s="26"/>
      <c r="H83" s="26"/>
      <c r="I83" s="26"/>
      <c r="J83" s="26"/>
      <c r="K83" s="166">
        <f t="shared" si="5"/>
        <v>0</v>
      </c>
      <c r="L83" s="167">
        <f t="shared" si="6"/>
        <v>0</v>
      </c>
    </row>
    <row r="84" spans="1:12" x14ac:dyDescent="0.35">
      <c r="A84" s="29"/>
      <c r="B84" s="26"/>
      <c r="C84" s="26"/>
      <c r="D84" s="26"/>
      <c r="E84" s="26"/>
      <c r="F84" s="26"/>
      <c r="G84" s="26"/>
      <c r="H84" s="26"/>
      <c r="I84" s="26"/>
      <c r="J84" s="26"/>
      <c r="K84" s="166">
        <f t="shared" si="5"/>
        <v>0</v>
      </c>
      <c r="L84" s="167">
        <f t="shared" si="6"/>
        <v>0</v>
      </c>
    </row>
    <row r="85" spans="1:12" x14ac:dyDescent="0.35">
      <c r="A85" s="29"/>
      <c r="B85" s="26"/>
      <c r="C85" s="26"/>
      <c r="D85" s="26"/>
      <c r="E85" s="26"/>
      <c r="F85" s="26"/>
      <c r="G85" s="26"/>
      <c r="H85" s="26"/>
      <c r="I85" s="26"/>
      <c r="J85" s="26"/>
      <c r="K85" s="166">
        <f t="shared" si="5"/>
        <v>0</v>
      </c>
      <c r="L85" s="167">
        <f t="shared" si="6"/>
        <v>0</v>
      </c>
    </row>
    <row r="86" spans="1:12" x14ac:dyDescent="0.35">
      <c r="A86" s="29"/>
      <c r="B86" s="26"/>
      <c r="C86" s="26"/>
      <c r="D86" s="26"/>
      <c r="E86" s="26"/>
      <c r="F86" s="26"/>
      <c r="G86" s="26"/>
      <c r="H86" s="26"/>
      <c r="I86" s="26"/>
      <c r="J86" s="26"/>
      <c r="K86" s="166">
        <f t="shared" si="5"/>
        <v>0</v>
      </c>
      <c r="L86" s="167">
        <f t="shared" si="6"/>
        <v>0</v>
      </c>
    </row>
    <row r="87" spans="1:12" x14ac:dyDescent="0.35">
      <c r="A87" s="29"/>
      <c r="B87" s="26"/>
      <c r="C87" s="26"/>
      <c r="D87" s="26"/>
      <c r="E87" s="26"/>
      <c r="F87" s="26"/>
      <c r="G87" s="26"/>
      <c r="H87" s="26"/>
      <c r="I87" s="26"/>
      <c r="J87" s="26"/>
      <c r="K87" s="166">
        <f t="shared" si="5"/>
        <v>0</v>
      </c>
      <c r="L87" s="167">
        <f t="shared" si="6"/>
        <v>0</v>
      </c>
    </row>
    <row r="88" spans="1:12" ht="15" thickBot="1" x14ac:dyDescent="0.4">
      <c r="A88" s="30"/>
      <c r="B88" s="31"/>
      <c r="C88" s="31"/>
      <c r="D88" s="31"/>
      <c r="E88" s="31"/>
      <c r="F88" s="33"/>
      <c r="G88" s="31"/>
      <c r="H88" s="33"/>
      <c r="I88" s="31"/>
      <c r="J88" s="33"/>
      <c r="K88" s="170">
        <f t="shared" si="5"/>
        <v>0</v>
      </c>
      <c r="L88" s="171">
        <f>IF(F88="oui",0,E88*1.5)+IF(H88="oui",0,G88*1)+IF(J88="oui",0,I88*2/3)</f>
        <v>0</v>
      </c>
    </row>
    <row r="89" spans="1:12" ht="15" thickBot="1" x14ac:dyDescent="0.4">
      <c r="D89" s="34" t="s">
        <v>202</v>
      </c>
      <c r="E89" s="35">
        <f>SUM(E58:E88)</f>
        <v>0</v>
      </c>
      <c r="F89" s="35">
        <f t="shared" ref="F89:L89" si="7">SUM(F58:F88)</f>
        <v>0</v>
      </c>
      <c r="G89" s="35">
        <f t="shared" si="7"/>
        <v>0</v>
      </c>
      <c r="H89" s="35">
        <f t="shared" si="7"/>
        <v>0</v>
      </c>
      <c r="I89" s="35">
        <f t="shared" si="7"/>
        <v>0</v>
      </c>
      <c r="J89" s="35">
        <f t="shared" si="7"/>
        <v>0</v>
      </c>
      <c r="K89" s="169">
        <f t="shared" si="7"/>
        <v>0</v>
      </c>
      <c r="L89" s="169">
        <f t="shared" si="7"/>
        <v>0</v>
      </c>
    </row>
    <row r="90" spans="1:12" ht="15" thickBot="1" x14ac:dyDescent="0.4"/>
    <row r="91" spans="1:12" x14ac:dyDescent="0.35">
      <c r="A91" s="371" t="s">
        <v>271</v>
      </c>
      <c r="B91" s="372"/>
      <c r="C91" s="372"/>
      <c r="D91" s="372"/>
      <c r="E91" s="372"/>
      <c r="F91" s="372"/>
      <c r="G91" s="372"/>
      <c r="H91" s="372"/>
      <c r="I91" s="372"/>
      <c r="J91" s="372"/>
      <c r="K91" s="372"/>
      <c r="L91" s="373"/>
    </row>
    <row r="92" spans="1:12" x14ac:dyDescent="0.35">
      <c r="A92" s="186" t="s">
        <v>195</v>
      </c>
      <c r="B92" s="366" t="s">
        <v>326</v>
      </c>
      <c r="C92" s="367"/>
      <c r="D92" s="368"/>
      <c r="E92" s="369"/>
      <c r="F92" s="369"/>
      <c r="G92" s="369"/>
      <c r="H92" s="369"/>
      <c r="I92" s="369"/>
      <c r="J92" s="369"/>
      <c r="K92" s="369"/>
      <c r="L92" s="370"/>
    </row>
    <row r="93" spans="1:12" ht="44" thickBot="1" x14ac:dyDescent="0.4">
      <c r="A93" s="184" t="s">
        <v>196</v>
      </c>
      <c r="B93" s="185" t="s">
        <v>197</v>
      </c>
      <c r="C93" s="185" t="s">
        <v>198</v>
      </c>
      <c r="D93" s="185" t="s">
        <v>199</v>
      </c>
      <c r="E93" s="185" t="s">
        <v>200</v>
      </c>
      <c r="F93" s="185" t="s">
        <v>297</v>
      </c>
      <c r="G93" s="185" t="s">
        <v>201</v>
      </c>
      <c r="H93" s="185" t="s">
        <v>297</v>
      </c>
      <c r="I93" s="185" t="s">
        <v>325</v>
      </c>
      <c r="J93" s="185" t="s">
        <v>297</v>
      </c>
      <c r="K93" s="182" t="s">
        <v>299</v>
      </c>
      <c r="L93" s="183" t="s">
        <v>298</v>
      </c>
    </row>
    <row r="94" spans="1:12" x14ac:dyDescent="0.35">
      <c r="A94" s="27"/>
      <c r="B94" s="28"/>
      <c r="C94" s="32"/>
      <c r="D94" s="28"/>
      <c r="E94" s="28"/>
      <c r="F94" s="28"/>
      <c r="G94" s="28"/>
      <c r="H94" s="28"/>
      <c r="I94" s="28"/>
      <c r="J94" s="28"/>
      <c r="K94" s="175">
        <f t="shared" ref="K94:K124" si="8">E94*1.5+G94+I94*2/3</f>
        <v>0</v>
      </c>
      <c r="L94" s="167">
        <f>IF(F94="oui",0,E94*1.5)+IF(H94="oui",0,G94*1)+IF(J94="oui",0,I94*2/3)</f>
        <v>0</v>
      </c>
    </row>
    <row r="95" spans="1:12" x14ac:dyDescent="0.35">
      <c r="A95" s="29"/>
      <c r="B95" s="26"/>
      <c r="C95" s="26"/>
      <c r="D95" s="26"/>
      <c r="E95" s="26"/>
      <c r="F95" s="26"/>
      <c r="G95" s="26"/>
      <c r="H95" s="26"/>
      <c r="I95" s="26"/>
      <c r="J95" s="26"/>
      <c r="K95" s="172">
        <f t="shared" si="8"/>
        <v>0</v>
      </c>
      <c r="L95" s="173">
        <f t="shared" ref="L95:L124" si="9">IF(F95="oui",0,E95*1.5)+IF(H95="oui",0,G95*1)+IF(J95="oui",0,I95*2/3)</f>
        <v>0</v>
      </c>
    </row>
    <row r="96" spans="1:12" x14ac:dyDescent="0.35">
      <c r="A96" s="29"/>
      <c r="B96" s="26"/>
      <c r="C96" s="26"/>
      <c r="D96" s="26"/>
      <c r="E96" s="26"/>
      <c r="F96" s="26"/>
      <c r="G96" s="26"/>
      <c r="H96" s="26"/>
      <c r="I96" s="26"/>
      <c r="J96" s="26"/>
      <c r="K96" s="166">
        <f t="shared" si="8"/>
        <v>0</v>
      </c>
      <c r="L96" s="167">
        <f t="shared" si="9"/>
        <v>0</v>
      </c>
    </row>
    <row r="97" spans="1:12" x14ac:dyDescent="0.35">
      <c r="A97" s="29"/>
      <c r="B97" s="26"/>
      <c r="C97" s="26"/>
      <c r="D97" s="26"/>
      <c r="E97" s="26"/>
      <c r="F97" s="26"/>
      <c r="G97" s="26"/>
      <c r="H97" s="26"/>
      <c r="I97" s="26"/>
      <c r="J97" s="26"/>
      <c r="K97" s="166">
        <f t="shared" si="8"/>
        <v>0</v>
      </c>
      <c r="L97" s="167">
        <f t="shared" si="9"/>
        <v>0</v>
      </c>
    </row>
    <row r="98" spans="1:12" x14ac:dyDescent="0.35">
      <c r="A98" s="29"/>
      <c r="B98" s="26"/>
      <c r="C98" s="26"/>
      <c r="D98" s="26"/>
      <c r="E98" s="26"/>
      <c r="F98" s="26"/>
      <c r="G98" s="26"/>
      <c r="H98" s="26"/>
      <c r="I98" s="26"/>
      <c r="J98" s="26"/>
      <c r="K98" s="166">
        <f t="shared" si="8"/>
        <v>0</v>
      </c>
      <c r="L98" s="167">
        <f t="shared" si="9"/>
        <v>0</v>
      </c>
    </row>
    <row r="99" spans="1:12" x14ac:dyDescent="0.35">
      <c r="A99" s="29"/>
      <c r="B99" s="26"/>
      <c r="C99" s="26"/>
      <c r="D99" s="26"/>
      <c r="E99" s="26"/>
      <c r="F99" s="26"/>
      <c r="G99" s="26"/>
      <c r="H99" s="26"/>
      <c r="I99" s="26"/>
      <c r="J99" s="26"/>
      <c r="K99" s="166">
        <f t="shared" si="8"/>
        <v>0</v>
      </c>
      <c r="L99" s="167">
        <f t="shared" si="9"/>
        <v>0</v>
      </c>
    </row>
    <row r="100" spans="1:12" x14ac:dyDescent="0.35">
      <c r="A100" s="29"/>
      <c r="B100" s="26"/>
      <c r="C100" s="26"/>
      <c r="D100" s="26"/>
      <c r="E100" s="26"/>
      <c r="F100" s="26"/>
      <c r="G100" s="26"/>
      <c r="H100" s="26"/>
      <c r="I100" s="26"/>
      <c r="J100" s="26"/>
      <c r="K100" s="166">
        <f t="shared" si="8"/>
        <v>0</v>
      </c>
      <c r="L100" s="167">
        <f t="shared" si="9"/>
        <v>0</v>
      </c>
    </row>
    <row r="101" spans="1:12" x14ac:dyDescent="0.35">
      <c r="A101" s="29"/>
      <c r="B101" s="26"/>
      <c r="C101" s="26"/>
      <c r="D101" s="26"/>
      <c r="E101" s="26"/>
      <c r="F101" s="26"/>
      <c r="G101" s="26"/>
      <c r="H101" s="26"/>
      <c r="I101" s="26"/>
      <c r="J101" s="26"/>
      <c r="K101" s="166">
        <f t="shared" si="8"/>
        <v>0</v>
      </c>
      <c r="L101" s="167">
        <f t="shared" si="9"/>
        <v>0</v>
      </c>
    </row>
    <row r="102" spans="1:12" x14ac:dyDescent="0.35">
      <c r="A102" s="29"/>
      <c r="B102" s="26"/>
      <c r="C102" s="26"/>
      <c r="D102" s="26"/>
      <c r="E102" s="26"/>
      <c r="F102" s="26"/>
      <c r="G102" s="26"/>
      <c r="H102" s="26"/>
      <c r="I102" s="26"/>
      <c r="J102" s="26"/>
      <c r="K102" s="166">
        <f t="shared" si="8"/>
        <v>0</v>
      </c>
      <c r="L102" s="167">
        <f t="shared" si="9"/>
        <v>0</v>
      </c>
    </row>
    <row r="103" spans="1:12" x14ac:dyDescent="0.35">
      <c r="A103" s="29"/>
      <c r="B103" s="26"/>
      <c r="C103" s="26"/>
      <c r="D103" s="26"/>
      <c r="E103" s="26"/>
      <c r="F103" s="26"/>
      <c r="G103" s="26"/>
      <c r="H103" s="26"/>
      <c r="I103" s="26"/>
      <c r="J103" s="26"/>
      <c r="K103" s="166">
        <f t="shared" si="8"/>
        <v>0</v>
      </c>
      <c r="L103" s="167">
        <f t="shared" si="9"/>
        <v>0</v>
      </c>
    </row>
    <row r="104" spans="1:12" x14ac:dyDescent="0.35">
      <c r="A104" s="29"/>
      <c r="B104" s="26"/>
      <c r="C104" s="26"/>
      <c r="D104" s="26"/>
      <c r="E104" s="26"/>
      <c r="F104" s="26"/>
      <c r="G104" s="26"/>
      <c r="H104" s="26"/>
      <c r="I104" s="26"/>
      <c r="J104" s="26"/>
      <c r="K104" s="166">
        <f t="shared" si="8"/>
        <v>0</v>
      </c>
      <c r="L104" s="167">
        <f t="shared" si="9"/>
        <v>0</v>
      </c>
    </row>
    <row r="105" spans="1:12" x14ac:dyDescent="0.35">
      <c r="A105" s="29"/>
      <c r="B105" s="26"/>
      <c r="C105" s="26"/>
      <c r="D105" s="26"/>
      <c r="E105" s="26"/>
      <c r="F105" s="26"/>
      <c r="G105" s="26"/>
      <c r="H105" s="26"/>
      <c r="I105" s="26"/>
      <c r="J105" s="26"/>
      <c r="K105" s="166">
        <f t="shared" si="8"/>
        <v>0</v>
      </c>
      <c r="L105" s="167">
        <f t="shared" si="9"/>
        <v>0</v>
      </c>
    </row>
    <row r="106" spans="1:12" x14ac:dyDescent="0.35">
      <c r="A106" s="29"/>
      <c r="B106" s="26"/>
      <c r="C106" s="26"/>
      <c r="D106" s="26"/>
      <c r="E106" s="26"/>
      <c r="F106" s="26"/>
      <c r="G106" s="26"/>
      <c r="H106" s="26"/>
      <c r="I106" s="26"/>
      <c r="J106" s="26"/>
      <c r="K106" s="166">
        <f t="shared" si="8"/>
        <v>0</v>
      </c>
      <c r="L106" s="167">
        <f t="shared" si="9"/>
        <v>0</v>
      </c>
    </row>
    <row r="107" spans="1:12" x14ac:dyDescent="0.35">
      <c r="A107" s="29"/>
      <c r="B107" s="26"/>
      <c r="C107" s="26"/>
      <c r="D107" s="26"/>
      <c r="E107" s="26"/>
      <c r="F107" s="26"/>
      <c r="G107" s="26"/>
      <c r="H107" s="26"/>
      <c r="I107" s="26"/>
      <c r="J107" s="26"/>
      <c r="K107" s="166">
        <f t="shared" si="8"/>
        <v>0</v>
      </c>
      <c r="L107" s="167">
        <f t="shared" si="9"/>
        <v>0</v>
      </c>
    </row>
    <row r="108" spans="1:12" x14ac:dyDescent="0.35">
      <c r="A108" s="29"/>
      <c r="B108" s="26"/>
      <c r="C108" s="26"/>
      <c r="D108" s="26"/>
      <c r="E108" s="26"/>
      <c r="F108" s="26"/>
      <c r="G108" s="26"/>
      <c r="H108" s="26"/>
      <c r="I108" s="26"/>
      <c r="J108" s="26"/>
      <c r="K108" s="166">
        <f t="shared" si="8"/>
        <v>0</v>
      </c>
      <c r="L108" s="167">
        <f t="shared" si="9"/>
        <v>0</v>
      </c>
    </row>
    <row r="109" spans="1:12" x14ac:dyDescent="0.35">
      <c r="A109" s="29"/>
      <c r="B109" s="26"/>
      <c r="C109" s="26"/>
      <c r="D109" s="26"/>
      <c r="E109" s="26"/>
      <c r="F109" s="26"/>
      <c r="G109" s="26"/>
      <c r="H109" s="26"/>
      <c r="I109" s="26"/>
      <c r="J109" s="26"/>
      <c r="K109" s="166">
        <f t="shared" si="8"/>
        <v>0</v>
      </c>
      <c r="L109" s="167">
        <f t="shared" si="9"/>
        <v>0</v>
      </c>
    </row>
    <row r="110" spans="1:12" x14ac:dyDescent="0.35">
      <c r="A110" s="29"/>
      <c r="B110" s="26"/>
      <c r="C110" s="26"/>
      <c r="D110" s="26"/>
      <c r="E110" s="26"/>
      <c r="F110" s="26"/>
      <c r="G110" s="26"/>
      <c r="H110" s="26"/>
      <c r="I110" s="26"/>
      <c r="J110" s="26"/>
      <c r="K110" s="166">
        <f t="shared" si="8"/>
        <v>0</v>
      </c>
      <c r="L110" s="167">
        <f t="shared" si="9"/>
        <v>0</v>
      </c>
    </row>
    <row r="111" spans="1:12" x14ac:dyDescent="0.35">
      <c r="A111" s="29"/>
      <c r="B111" s="26"/>
      <c r="C111" s="26"/>
      <c r="D111" s="26"/>
      <c r="E111" s="26"/>
      <c r="F111" s="26"/>
      <c r="G111" s="26"/>
      <c r="H111" s="26"/>
      <c r="I111" s="26"/>
      <c r="J111" s="26"/>
      <c r="K111" s="166">
        <f t="shared" si="8"/>
        <v>0</v>
      </c>
      <c r="L111" s="167">
        <f t="shared" si="9"/>
        <v>0</v>
      </c>
    </row>
    <row r="112" spans="1:12" x14ac:dyDescent="0.35">
      <c r="A112" s="29"/>
      <c r="B112" s="26"/>
      <c r="C112" s="26"/>
      <c r="D112" s="26"/>
      <c r="E112" s="26"/>
      <c r="F112" s="26"/>
      <c r="G112" s="26"/>
      <c r="H112" s="26"/>
      <c r="I112" s="26"/>
      <c r="J112" s="26"/>
      <c r="K112" s="166">
        <f t="shared" si="8"/>
        <v>0</v>
      </c>
      <c r="L112" s="167">
        <f t="shared" si="9"/>
        <v>0</v>
      </c>
    </row>
    <row r="113" spans="1:12" x14ac:dyDescent="0.35">
      <c r="A113" s="29"/>
      <c r="B113" s="26"/>
      <c r="C113" s="26"/>
      <c r="D113" s="26"/>
      <c r="E113" s="26"/>
      <c r="F113" s="26"/>
      <c r="G113" s="26"/>
      <c r="H113" s="26"/>
      <c r="I113" s="26"/>
      <c r="J113" s="26"/>
      <c r="K113" s="166">
        <f t="shared" si="8"/>
        <v>0</v>
      </c>
      <c r="L113" s="167">
        <f t="shared" si="9"/>
        <v>0</v>
      </c>
    </row>
    <row r="114" spans="1:12" x14ac:dyDescent="0.35">
      <c r="A114" s="29"/>
      <c r="B114" s="26"/>
      <c r="C114" s="26"/>
      <c r="D114" s="26"/>
      <c r="E114" s="26"/>
      <c r="F114" s="26"/>
      <c r="G114" s="26"/>
      <c r="H114" s="26"/>
      <c r="I114" s="26"/>
      <c r="J114" s="26"/>
      <c r="K114" s="166">
        <f t="shared" si="8"/>
        <v>0</v>
      </c>
      <c r="L114" s="167">
        <f t="shared" si="9"/>
        <v>0</v>
      </c>
    </row>
    <row r="115" spans="1:12" x14ac:dyDescent="0.35">
      <c r="A115" s="29"/>
      <c r="B115" s="26"/>
      <c r="C115" s="26"/>
      <c r="D115" s="26"/>
      <c r="E115" s="26"/>
      <c r="F115" s="26"/>
      <c r="G115" s="26"/>
      <c r="H115" s="26"/>
      <c r="I115" s="26"/>
      <c r="J115" s="26"/>
      <c r="K115" s="166">
        <f t="shared" si="8"/>
        <v>0</v>
      </c>
      <c r="L115" s="167">
        <f t="shared" si="9"/>
        <v>0</v>
      </c>
    </row>
    <row r="116" spans="1:12" x14ac:dyDescent="0.35">
      <c r="A116" s="29"/>
      <c r="B116" s="26"/>
      <c r="C116" s="26"/>
      <c r="D116" s="26"/>
      <c r="E116" s="26"/>
      <c r="F116" s="26"/>
      <c r="G116" s="26"/>
      <c r="H116" s="26"/>
      <c r="I116" s="26"/>
      <c r="J116" s="26"/>
      <c r="K116" s="166">
        <f t="shared" si="8"/>
        <v>0</v>
      </c>
      <c r="L116" s="167">
        <f t="shared" si="9"/>
        <v>0</v>
      </c>
    </row>
    <row r="117" spans="1:12" x14ac:dyDescent="0.35">
      <c r="A117" s="29"/>
      <c r="B117" s="26"/>
      <c r="C117" s="26"/>
      <c r="D117" s="26"/>
      <c r="E117" s="26"/>
      <c r="F117" s="26"/>
      <c r="G117" s="26"/>
      <c r="H117" s="26"/>
      <c r="I117" s="26"/>
      <c r="J117" s="26"/>
      <c r="K117" s="166">
        <f t="shared" si="8"/>
        <v>0</v>
      </c>
      <c r="L117" s="167">
        <f t="shared" si="9"/>
        <v>0</v>
      </c>
    </row>
    <row r="118" spans="1:12" x14ac:dyDescent="0.35">
      <c r="A118" s="29"/>
      <c r="B118" s="26"/>
      <c r="C118" s="26"/>
      <c r="D118" s="26"/>
      <c r="E118" s="26"/>
      <c r="F118" s="26"/>
      <c r="G118" s="26"/>
      <c r="H118" s="26"/>
      <c r="I118" s="26"/>
      <c r="J118" s="26"/>
      <c r="K118" s="166">
        <f t="shared" si="8"/>
        <v>0</v>
      </c>
      <c r="L118" s="167">
        <f t="shared" si="9"/>
        <v>0</v>
      </c>
    </row>
    <row r="119" spans="1:12" x14ac:dyDescent="0.35">
      <c r="A119" s="29"/>
      <c r="B119" s="26"/>
      <c r="C119" s="26"/>
      <c r="D119" s="26"/>
      <c r="E119" s="26"/>
      <c r="F119" s="26"/>
      <c r="G119" s="26"/>
      <c r="H119" s="26"/>
      <c r="I119" s="26"/>
      <c r="J119" s="26"/>
      <c r="K119" s="166">
        <f t="shared" si="8"/>
        <v>0</v>
      </c>
      <c r="L119" s="167">
        <f t="shared" si="9"/>
        <v>0</v>
      </c>
    </row>
    <row r="120" spans="1:12" x14ac:dyDescent="0.35">
      <c r="A120" s="29"/>
      <c r="B120" s="26"/>
      <c r="C120" s="26"/>
      <c r="D120" s="26"/>
      <c r="E120" s="26"/>
      <c r="F120" s="26"/>
      <c r="G120" s="26"/>
      <c r="H120" s="26"/>
      <c r="I120" s="26"/>
      <c r="J120" s="26"/>
      <c r="K120" s="166">
        <f t="shared" si="8"/>
        <v>0</v>
      </c>
      <c r="L120" s="167">
        <f t="shared" si="9"/>
        <v>0</v>
      </c>
    </row>
    <row r="121" spans="1:12" x14ac:dyDescent="0.35">
      <c r="A121" s="29"/>
      <c r="B121" s="26"/>
      <c r="C121" s="26"/>
      <c r="D121" s="26"/>
      <c r="E121" s="26"/>
      <c r="F121" s="26"/>
      <c r="G121" s="26"/>
      <c r="H121" s="26"/>
      <c r="I121" s="26"/>
      <c r="J121" s="26"/>
      <c r="K121" s="166">
        <f t="shared" si="8"/>
        <v>0</v>
      </c>
      <c r="L121" s="167">
        <f t="shared" si="9"/>
        <v>0</v>
      </c>
    </row>
    <row r="122" spans="1:12" x14ac:dyDescent="0.35">
      <c r="A122" s="29"/>
      <c r="B122" s="26"/>
      <c r="C122" s="26"/>
      <c r="D122" s="26"/>
      <c r="E122" s="26"/>
      <c r="F122" s="26"/>
      <c r="G122" s="26"/>
      <c r="H122" s="26"/>
      <c r="I122" s="26"/>
      <c r="J122" s="26"/>
      <c r="K122" s="166">
        <f t="shared" si="8"/>
        <v>0</v>
      </c>
      <c r="L122" s="167">
        <f t="shared" si="9"/>
        <v>0</v>
      </c>
    </row>
    <row r="123" spans="1:12" x14ac:dyDescent="0.35">
      <c r="A123" s="29"/>
      <c r="B123" s="26"/>
      <c r="C123" s="26"/>
      <c r="D123" s="26"/>
      <c r="E123" s="26"/>
      <c r="F123" s="26"/>
      <c r="G123" s="26"/>
      <c r="H123" s="26"/>
      <c r="I123" s="26"/>
      <c r="J123" s="26"/>
      <c r="K123" s="166">
        <f t="shared" si="8"/>
        <v>0</v>
      </c>
      <c r="L123" s="167">
        <f t="shared" si="9"/>
        <v>0</v>
      </c>
    </row>
    <row r="124" spans="1:12" ht="15" thickBot="1" x14ac:dyDescent="0.4">
      <c r="A124" s="30"/>
      <c r="B124" s="31"/>
      <c r="C124" s="31"/>
      <c r="D124" s="31"/>
      <c r="E124" s="31"/>
      <c r="F124" s="33"/>
      <c r="G124" s="31"/>
      <c r="H124" s="33"/>
      <c r="I124" s="31"/>
      <c r="J124" s="33"/>
      <c r="K124" s="170">
        <f t="shared" si="8"/>
        <v>0</v>
      </c>
      <c r="L124" s="171">
        <f t="shared" si="9"/>
        <v>0</v>
      </c>
    </row>
    <row r="125" spans="1:12" ht="15" thickBot="1" x14ac:dyDescent="0.4">
      <c r="D125" s="34" t="s">
        <v>202</v>
      </c>
      <c r="E125" s="35">
        <f>SUM(E94:E124)</f>
        <v>0</v>
      </c>
      <c r="F125" s="35">
        <f t="shared" ref="F125:L125" si="10">SUM(F94:F124)</f>
        <v>0</v>
      </c>
      <c r="G125" s="35">
        <f t="shared" si="10"/>
        <v>0</v>
      </c>
      <c r="H125" s="35">
        <f t="shared" si="10"/>
        <v>0</v>
      </c>
      <c r="I125" s="35">
        <f t="shared" si="10"/>
        <v>0</v>
      </c>
      <c r="J125" s="35">
        <f t="shared" si="10"/>
        <v>0</v>
      </c>
      <c r="K125" s="169">
        <f t="shared" si="10"/>
        <v>0</v>
      </c>
      <c r="L125" s="169">
        <f t="shared" si="10"/>
        <v>0</v>
      </c>
    </row>
    <row r="126" spans="1:12" ht="15" thickBot="1" x14ac:dyDescent="0.4"/>
    <row r="127" spans="1:12" ht="15" thickBot="1" x14ac:dyDescent="0.4">
      <c r="D127" s="124" t="s">
        <v>301</v>
      </c>
      <c r="E127" s="125">
        <f>E125+E89+E53+E17</f>
        <v>68</v>
      </c>
      <c r="F127" s="125">
        <f t="shared" ref="F127:L127" si="11">F125+F89+F53+F17</f>
        <v>0</v>
      </c>
      <c r="G127" s="125">
        <f t="shared" si="11"/>
        <v>0</v>
      </c>
      <c r="H127" s="125">
        <f t="shared" si="11"/>
        <v>0</v>
      </c>
      <c r="I127" s="125">
        <f t="shared" si="11"/>
        <v>0</v>
      </c>
      <c r="J127" s="125">
        <f t="shared" si="11"/>
        <v>0</v>
      </c>
      <c r="K127" s="126">
        <f t="shared" si="11"/>
        <v>102</v>
      </c>
      <c r="L127" s="127">
        <f t="shared" si="11"/>
        <v>102</v>
      </c>
    </row>
  </sheetData>
  <mergeCells count="13">
    <mergeCell ref="A1:L1"/>
    <mergeCell ref="A2:L2"/>
    <mergeCell ref="B3:C3"/>
    <mergeCell ref="D3:L3"/>
    <mergeCell ref="B20:C20"/>
    <mergeCell ref="D20:L20"/>
    <mergeCell ref="B92:C92"/>
    <mergeCell ref="D92:L92"/>
    <mergeCell ref="A19:L19"/>
    <mergeCell ref="A55:L55"/>
    <mergeCell ref="A91:L91"/>
    <mergeCell ref="B56:C56"/>
    <mergeCell ref="D56:L56"/>
  </mergeCells>
  <dataValidations count="1">
    <dataValidation type="list" allowBlank="1" showInputMessage="1" showErrorMessage="1" sqref="F5:F16 H5:H16 J5:J16 F22:F52 H22:H52 J22:J52 F58:F88 H58:H88 J58:J88 F94:F124 H94:H124 J94:J124"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90" zoomScaleNormal="90" workbookViewId="0">
      <selection activeCell="G6" sqref="G6:K6"/>
    </sheetView>
  </sheetViews>
  <sheetFormatPr baseColWidth="10" defaultColWidth="11.453125" defaultRowHeight="14.5" x14ac:dyDescent="0.35"/>
  <cols>
    <col min="1" max="1" width="31.81640625" customWidth="1"/>
    <col min="2" max="2" width="41.08984375" customWidth="1"/>
    <col min="3" max="7" width="15.81640625" customWidth="1"/>
    <col min="8" max="8" width="15.453125" customWidth="1"/>
    <col min="9" max="10" width="15.81640625" customWidth="1"/>
    <col min="11" max="11" width="18.08984375" customWidth="1"/>
  </cols>
  <sheetData>
    <row r="1" spans="1:16" ht="19" thickBot="1" x14ac:dyDescent="0.5">
      <c r="A1" s="419" t="s">
        <v>338</v>
      </c>
      <c r="B1" s="420"/>
      <c r="C1" s="420"/>
      <c r="D1" s="420"/>
      <c r="E1" s="420"/>
      <c r="F1" s="420"/>
      <c r="G1" s="420"/>
      <c r="H1" s="420"/>
      <c r="I1" s="420"/>
      <c r="J1" s="420"/>
      <c r="K1" s="421"/>
      <c r="M1" s="376" t="s">
        <v>336</v>
      </c>
      <c r="N1" s="377"/>
      <c r="O1" s="377"/>
      <c r="P1" s="378"/>
    </row>
    <row r="2" spans="1:16" ht="16" thickBot="1" x14ac:dyDescent="0.4">
      <c r="A2" s="428" t="s">
        <v>69</v>
      </c>
      <c r="B2" s="429"/>
      <c r="C2" s="430"/>
      <c r="D2" s="431"/>
      <c r="E2" s="431"/>
      <c r="F2" s="431"/>
      <c r="G2" s="431"/>
      <c r="H2" s="431"/>
      <c r="I2" s="431"/>
      <c r="J2" s="431"/>
      <c r="K2" s="432"/>
    </row>
    <row r="3" spans="1:16" ht="15.75" customHeight="1" thickTop="1" x14ac:dyDescent="0.35">
      <c r="A3" s="192" t="s">
        <v>67</v>
      </c>
      <c r="B3" s="193">
        <v>57</v>
      </c>
      <c r="C3" s="422" t="s">
        <v>333</v>
      </c>
      <c r="D3" s="422"/>
      <c r="E3" s="422"/>
      <c r="F3" s="422"/>
      <c r="G3" s="422"/>
      <c r="H3" s="422"/>
      <c r="I3" s="422"/>
      <c r="J3" s="422"/>
      <c r="K3" s="423"/>
      <c r="L3" s="158"/>
      <c r="M3" s="449" t="s">
        <v>323</v>
      </c>
      <c r="N3" s="449"/>
      <c r="O3" s="449"/>
      <c r="P3" s="450"/>
    </row>
    <row r="4" spans="1:16" ht="15.5" x14ac:dyDescent="0.35">
      <c r="A4" s="13" t="s">
        <v>314</v>
      </c>
      <c r="B4" s="77">
        <v>800</v>
      </c>
      <c r="C4" s="424" t="s">
        <v>312</v>
      </c>
      <c r="D4" s="424"/>
      <c r="E4" s="424"/>
      <c r="F4" s="424"/>
      <c r="G4" s="425">
        <f>H24+(H15/15)+(H29/15)</f>
        <v>693.06002792321124</v>
      </c>
      <c r="H4" s="426"/>
      <c r="I4" s="426"/>
      <c r="J4" s="426"/>
      <c r="K4" s="427"/>
      <c r="L4" s="158"/>
      <c r="M4" s="451"/>
      <c r="N4" s="451"/>
      <c r="O4" s="451"/>
      <c r="P4" s="452"/>
    </row>
    <row r="5" spans="1:16" ht="15.75" customHeight="1" x14ac:dyDescent="0.35">
      <c r="A5" s="13" t="s">
        <v>71</v>
      </c>
      <c r="B5" s="77">
        <v>250</v>
      </c>
      <c r="C5" s="384" t="s">
        <v>68</v>
      </c>
      <c r="D5" s="384"/>
      <c r="E5" s="384"/>
      <c r="F5" s="384"/>
      <c r="G5" s="385" t="s">
        <v>428</v>
      </c>
      <c r="H5" s="385"/>
      <c r="I5" s="385"/>
      <c r="J5" s="385"/>
      <c r="K5" s="386"/>
      <c r="L5" s="158"/>
      <c r="M5" s="451"/>
      <c r="N5" s="451"/>
      <c r="O5" s="451"/>
      <c r="P5" s="452"/>
    </row>
    <row r="6" spans="1:16" ht="15.5" x14ac:dyDescent="0.35">
      <c r="A6" s="13" t="s">
        <v>72</v>
      </c>
      <c r="B6" s="77">
        <v>375</v>
      </c>
      <c r="C6" s="384" t="s">
        <v>68</v>
      </c>
      <c r="D6" s="384"/>
      <c r="E6" s="384"/>
      <c r="F6" s="384"/>
      <c r="G6" s="385" t="s">
        <v>429</v>
      </c>
      <c r="H6" s="385"/>
      <c r="I6" s="385"/>
      <c r="J6" s="385"/>
      <c r="K6" s="386"/>
      <c r="L6" s="159"/>
      <c r="M6" s="451"/>
      <c r="N6" s="451"/>
      <c r="O6" s="451"/>
      <c r="P6" s="452"/>
    </row>
    <row r="7" spans="1:16" ht="16.5" customHeight="1" thickBot="1" x14ac:dyDescent="0.4">
      <c r="A7" s="121" t="s">
        <v>73</v>
      </c>
      <c r="B7" s="122"/>
      <c r="C7" s="418" t="s">
        <v>68</v>
      </c>
      <c r="D7" s="418"/>
      <c r="E7" s="418"/>
      <c r="F7" s="418"/>
      <c r="G7" s="433"/>
      <c r="H7" s="433"/>
      <c r="I7" s="433"/>
      <c r="J7" s="433"/>
      <c r="K7" s="434"/>
      <c r="L7" s="159"/>
      <c r="M7" s="451"/>
      <c r="N7" s="451"/>
      <c r="O7" s="451"/>
      <c r="P7" s="452"/>
    </row>
    <row r="8" spans="1:16" ht="15" customHeight="1" x14ac:dyDescent="0.35">
      <c r="A8" s="464" t="s">
        <v>83</v>
      </c>
      <c r="B8" s="465"/>
      <c r="C8" s="466"/>
      <c r="D8" s="467"/>
      <c r="E8" s="467"/>
      <c r="F8" s="467"/>
      <c r="G8" s="467"/>
      <c r="H8" s="467"/>
      <c r="I8" s="467"/>
      <c r="J8" s="467"/>
      <c r="K8" s="468"/>
      <c r="L8" s="160"/>
      <c r="M8" s="453" t="s">
        <v>335</v>
      </c>
      <c r="N8" s="451"/>
      <c r="O8" s="451"/>
      <c r="P8" s="452"/>
    </row>
    <row r="9" spans="1:16" ht="15.5" x14ac:dyDescent="0.35">
      <c r="A9" s="13" t="s">
        <v>315</v>
      </c>
      <c r="B9" s="36">
        <v>11</v>
      </c>
      <c r="C9" s="435" t="s">
        <v>334</v>
      </c>
      <c r="D9" s="436"/>
      <c r="E9" s="436"/>
      <c r="F9" s="436"/>
      <c r="G9" s="436"/>
      <c r="H9" s="436"/>
      <c r="I9" s="436"/>
      <c r="J9" s="436"/>
      <c r="K9" s="437"/>
      <c r="L9" s="160"/>
      <c r="M9" s="453"/>
      <c r="N9" s="451"/>
      <c r="O9" s="451"/>
      <c r="P9" s="452"/>
    </row>
    <row r="10" spans="1:16" ht="15.5" x14ac:dyDescent="0.35">
      <c r="A10" s="13" t="s">
        <v>74</v>
      </c>
      <c r="B10" s="36">
        <v>7</v>
      </c>
      <c r="C10" s="438"/>
      <c r="D10" s="223"/>
      <c r="E10" s="223"/>
      <c r="F10" s="223"/>
      <c r="G10" s="223"/>
      <c r="H10" s="223"/>
      <c r="I10" s="223"/>
      <c r="J10" s="223"/>
      <c r="K10" s="439"/>
      <c r="L10" s="160"/>
      <c r="M10" s="453"/>
      <c r="N10" s="451"/>
      <c r="O10" s="451"/>
      <c r="P10" s="452"/>
    </row>
    <row r="11" spans="1:16" ht="15.5" x14ac:dyDescent="0.35">
      <c r="A11" s="13" t="s">
        <v>75</v>
      </c>
      <c r="B11" s="36"/>
      <c r="C11" s="438"/>
      <c r="D11" s="223"/>
      <c r="E11" s="223"/>
      <c r="F11" s="223"/>
      <c r="G11" s="223"/>
      <c r="H11" s="223"/>
      <c r="I11" s="223"/>
      <c r="J11" s="223"/>
      <c r="K11" s="439"/>
      <c r="L11" s="160"/>
      <c r="M11" s="453"/>
      <c r="N11" s="451"/>
      <c r="O11" s="451"/>
      <c r="P11" s="452"/>
    </row>
    <row r="12" spans="1:16" ht="16" thickBot="1" x14ac:dyDescent="0.4">
      <c r="A12" s="121" t="s">
        <v>76</v>
      </c>
      <c r="B12" s="188"/>
      <c r="C12" s="440"/>
      <c r="D12" s="441"/>
      <c r="E12" s="441"/>
      <c r="F12" s="441"/>
      <c r="G12" s="441"/>
      <c r="H12" s="441"/>
      <c r="I12" s="441"/>
      <c r="J12" s="441"/>
      <c r="K12" s="442"/>
      <c r="L12" s="160"/>
      <c r="M12" s="453"/>
      <c r="N12" s="451"/>
      <c r="O12" s="451"/>
      <c r="P12" s="452"/>
    </row>
    <row r="13" spans="1:16" ht="17" customHeight="1" thickBot="1" x14ac:dyDescent="0.4">
      <c r="A13" s="457" t="s">
        <v>70</v>
      </c>
      <c r="B13" s="458"/>
      <c r="C13" s="458"/>
      <c r="D13" s="458"/>
      <c r="E13" s="458"/>
      <c r="F13" s="458"/>
      <c r="G13" s="458"/>
      <c r="H13" s="458"/>
      <c r="I13" s="458"/>
      <c r="J13" s="458"/>
      <c r="K13" s="459"/>
      <c r="L13" s="159"/>
      <c r="M13" s="454"/>
      <c r="N13" s="455"/>
      <c r="O13" s="455"/>
      <c r="P13" s="456"/>
    </row>
    <row r="14" spans="1:16" ht="49.25" customHeight="1" thickBot="1" x14ac:dyDescent="0.4">
      <c r="A14" s="396"/>
      <c r="B14" s="460"/>
      <c r="C14" s="107" t="s">
        <v>302</v>
      </c>
      <c r="D14" s="78" t="s">
        <v>275</v>
      </c>
      <c r="E14" s="107" t="s">
        <v>303</v>
      </c>
      <c r="F14" s="107" t="s">
        <v>304</v>
      </c>
      <c r="G14" s="111" t="s">
        <v>300</v>
      </c>
      <c r="H14" s="107" t="s">
        <v>276</v>
      </c>
      <c r="I14" s="156"/>
      <c r="J14" s="123"/>
      <c r="K14" s="123"/>
      <c r="L14" s="123"/>
      <c r="M14" s="108"/>
      <c r="N14" s="108"/>
      <c r="O14" s="108"/>
      <c r="P14" s="108"/>
    </row>
    <row r="15" spans="1:16" ht="14.5" customHeight="1" thickTop="1" x14ac:dyDescent="0.35">
      <c r="A15" s="461" t="s">
        <v>277</v>
      </c>
      <c r="B15" s="128" t="s">
        <v>309</v>
      </c>
      <c r="C15" s="79">
        <f>SUM(C16:C21)</f>
        <v>102</v>
      </c>
      <c r="D15" s="80">
        <f>SUM(D16:D21)</f>
        <v>0</v>
      </c>
      <c r="E15" s="80">
        <f>SUM(E16:E21)</f>
        <v>0</v>
      </c>
      <c r="F15" s="80">
        <f>SUM(F16:F21)</f>
        <v>102</v>
      </c>
      <c r="G15" s="80">
        <f>SUM(G16:G21)</f>
        <v>102</v>
      </c>
      <c r="H15" s="81">
        <f>G15*51.39</f>
        <v>5241.78</v>
      </c>
      <c r="I15" s="161"/>
      <c r="J15" s="443" t="s">
        <v>322</v>
      </c>
      <c r="K15" s="443"/>
      <c r="L15" s="444"/>
    </row>
    <row r="16" spans="1:16" x14ac:dyDescent="0.35">
      <c r="A16" s="462"/>
      <c r="B16" s="129" t="s">
        <v>203</v>
      </c>
      <c r="C16" s="195">
        <f>'6. MAQUETTE'!E17*1.5</f>
        <v>102</v>
      </c>
      <c r="D16" s="195">
        <f>'6. MAQUETTE'!G17</f>
        <v>0</v>
      </c>
      <c r="E16" s="195">
        <f>'6. MAQUETTE'!I5*2/3</f>
        <v>0</v>
      </c>
      <c r="F16" s="195">
        <f t="shared" ref="F16:F19" si="0">C16+D16+E16</f>
        <v>102</v>
      </c>
      <c r="G16" s="196">
        <f>'6. MAQUETTE'!L17</f>
        <v>102</v>
      </c>
      <c r="H16" s="197">
        <f>G16*51.39</f>
        <v>5241.78</v>
      </c>
      <c r="I16" s="161"/>
      <c r="J16" s="445"/>
      <c r="K16" s="445"/>
      <c r="L16" s="446"/>
    </row>
    <row r="17" spans="1:13" x14ac:dyDescent="0.35">
      <c r="A17" s="462"/>
      <c r="B17" s="129" t="s">
        <v>204</v>
      </c>
      <c r="C17" s="195">
        <f>'6. MAQUETTE'!E53*1.5</f>
        <v>0</v>
      </c>
      <c r="D17" s="195">
        <f>'6. MAQUETTE'!G53</f>
        <v>0</v>
      </c>
      <c r="E17" s="195">
        <f>'6. MAQUETTE'!I53*2/3</f>
        <v>0</v>
      </c>
      <c r="F17" s="195">
        <f t="shared" si="0"/>
        <v>0</v>
      </c>
      <c r="G17" s="196">
        <f>'6. MAQUETTE'!L53</f>
        <v>0</v>
      </c>
      <c r="H17" s="197">
        <f t="shared" ref="H17:H21" si="1">G17*51.39</f>
        <v>0</v>
      </c>
      <c r="I17" s="161"/>
      <c r="J17" s="445"/>
      <c r="K17" s="445"/>
      <c r="L17" s="446"/>
    </row>
    <row r="18" spans="1:13" ht="15" thickBot="1" x14ac:dyDescent="0.4">
      <c r="A18" s="462"/>
      <c r="B18" s="129" t="s">
        <v>205</v>
      </c>
      <c r="C18" s="195">
        <f>'6. MAQUETTE'!E89*1.5</f>
        <v>0</v>
      </c>
      <c r="D18" s="195">
        <f>'6. MAQUETTE'!G89</f>
        <v>0</v>
      </c>
      <c r="E18" s="195">
        <f>'6. MAQUETTE'!I89*2/3</f>
        <v>0</v>
      </c>
      <c r="F18" s="195">
        <f t="shared" si="0"/>
        <v>0</v>
      </c>
      <c r="G18" s="196">
        <f>'6. MAQUETTE'!L89</f>
        <v>0</v>
      </c>
      <c r="H18" s="197">
        <f t="shared" si="1"/>
        <v>0</v>
      </c>
      <c r="I18" s="161"/>
      <c r="J18" s="447"/>
      <c r="K18" s="447"/>
      <c r="L18" s="448"/>
      <c r="M18" s="157"/>
    </row>
    <row r="19" spans="1:13" ht="15" thickTop="1" x14ac:dyDescent="0.35">
      <c r="A19" s="462"/>
      <c r="B19" s="129" t="s">
        <v>206</v>
      </c>
      <c r="C19" s="195">
        <f>'6. MAQUETTE'!E125*1.5</f>
        <v>0</v>
      </c>
      <c r="D19" s="195">
        <f>'6. MAQUETTE'!G125</f>
        <v>0</v>
      </c>
      <c r="E19" s="195">
        <f>'6. MAQUETTE'!I125*2/3</f>
        <v>0</v>
      </c>
      <c r="F19" s="195">
        <f t="shared" si="0"/>
        <v>0</v>
      </c>
      <c r="G19" s="196">
        <f>'6. MAQUETTE'!L125</f>
        <v>0</v>
      </c>
      <c r="H19" s="197">
        <f t="shared" si="1"/>
        <v>0</v>
      </c>
      <c r="I19" s="112"/>
      <c r="J19" s="112"/>
      <c r="K19" s="112"/>
      <c r="L19" s="112"/>
    </row>
    <row r="20" spans="1:13" x14ac:dyDescent="0.35">
      <c r="A20" s="462"/>
      <c r="B20" s="129" t="s">
        <v>278</v>
      </c>
      <c r="C20" s="83"/>
      <c r="D20" s="83"/>
      <c r="E20" s="83"/>
      <c r="F20" s="83"/>
      <c r="G20" s="109"/>
      <c r="H20" s="82">
        <f t="shared" si="1"/>
        <v>0</v>
      </c>
      <c r="I20" s="112"/>
      <c r="J20" s="112"/>
      <c r="K20" s="112"/>
      <c r="L20" s="112"/>
    </row>
    <row r="21" spans="1:13" ht="15" thickBot="1" x14ac:dyDescent="0.4">
      <c r="A21" s="463"/>
      <c r="B21" s="130" t="s">
        <v>279</v>
      </c>
      <c r="C21" s="84"/>
      <c r="D21" s="84"/>
      <c r="E21" s="84"/>
      <c r="F21" s="84"/>
      <c r="G21" s="110"/>
      <c r="H21" s="85">
        <f t="shared" si="1"/>
        <v>0</v>
      </c>
      <c r="I21" s="112"/>
      <c r="J21" s="112"/>
      <c r="K21" s="112"/>
      <c r="L21" s="112"/>
    </row>
    <row r="22" spans="1:13" ht="15" customHeight="1" x14ac:dyDescent="0.35">
      <c r="A22" s="398" t="s">
        <v>313</v>
      </c>
      <c r="B22" s="131" t="s">
        <v>280</v>
      </c>
      <c r="C22" s="135"/>
      <c r="D22" s="135"/>
      <c r="E22" s="135"/>
      <c r="F22" s="86">
        <v>573</v>
      </c>
      <c r="G22" s="135"/>
      <c r="H22" s="135"/>
      <c r="I22" s="112"/>
      <c r="J22" s="112"/>
      <c r="K22" s="112"/>
      <c r="L22" s="112"/>
    </row>
    <row r="23" spans="1:13" ht="15" thickBot="1" x14ac:dyDescent="0.4">
      <c r="A23" s="398"/>
      <c r="B23" s="132" t="s">
        <v>281</v>
      </c>
      <c r="C23" s="135"/>
      <c r="D23" s="135"/>
      <c r="E23" s="135"/>
      <c r="F23" s="87">
        <v>1467</v>
      </c>
      <c r="G23" s="135"/>
      <c r="H23" s="135"/>
      <c r="I23" s="112"/>
      <c r="J23" s="162"/>
      <c r="K23" s="162"/>
      <c r="L23" s="162"/>
      <c r="M23" s="163"/>
    </row>
    <row r="24" spans="1:13" ht="43.25" customHeight="1" thickTop="1" thickBot="1" x14ac:dyDescent="0.4">
      <c r="A24" s="399"/>
      <c r="B24" s="133" t="s">
        <v>282</v>
      </c>
      <c r="C24" s="135"/>
      <c r="D24" s="135"/>
      <c r="E24" s="135"/>
      <c r="F24" s="135"/>
      <c r="G24" s="135"/>
      <c r="H24" s="198">
        <f>IF(F15&gt;F22,F23,(F15/F22)*F23)</f>
        <v>261.14136125654449</v>
      </c>
      <c r="J24" s="415" t="s">
        <v>316</v>
      </c>
      <c r="K24" s="416"/>
      <c r="L24" s="416"/>
      <c r="M24" s="417"/>
    </row>
    <row r="25" spans="1:13" ht="15" customHeight="1" x14ac:dyDescent="0.35">
      <c r="A25" s="397" t="s">
        <v>78</v>
      </c>
      <c r="B25" s="113" t="s">
        <v>79</v>
      </c>
      <c r="C25" s="119"/>
      <c r="D25" s="119"/>
      <c r="E25" s="119"/>
      <c r="F25" s="119"/>
      <c r="G25" s="119"/>
      <c r="H25" s="199">
        <v>0</v>
      </c>
      <c r="I25" s="120"/>
      <c r="J25" s="120"/>
      <c r="K25" s="120"/>
      <c r="L25" s="120"/>
    </row>
    <row r="26" spans="1:13" ht="15" customHeight="1" x14ac:dyDescent="0.35">
      <c r="A26" s="398"/>
      <c r="B26" s="113" t="s">
        <v>80</v>
      </c>
      <c r="C26" s="119"/>
      <c r="D26" s="119"/>
      <c r="E26" s="119"/>
      <c r="F26" s="119"/>
      <c r="G26" s="119"/>
      <c r="H26" s="199">
        <v>240</v>
      </c>
      <c r="I26" s="120"/>
      <c r="J26" s="120"/>
      <c r="K26" s="120"/>
      <c r="L26" s="120"/>
    </row>
    <row r="27" spans="1:13" ht="15" customHeight="1" x14ac:dyDescent="0.35">
      <c r="A27" s="398"/>
      <c r="B27" s="114" t="s">
        <v>81</v>
      </c>
      <c r="C27" s="119"/>
      <c r="D27" s="119"/>
      <c r="E27" s="119"/>
      <c r="F27" s="119"/>
      <c r="G27" s="119"/>
      <c r="H27" s="199">
        <v>500</v>
      </c>
      <c r="I27" s="120"/>
      <c r="J27" s="120"/>
      <c r="K27" s="120"/>
      <c r="L27" s="120"/>
    </row>
    <row r="28" spans="1:13" ht="15" customHeight="1" x14ac:dyDescent="0.35">
      <c r="A28" s="398"/>
      <c r="B28" s="114" t="s">
        <v>82</v>
      </c>
      <c r="C28" s="119"/>
      <c r="D28" s="119"/>
      <c r="E28" s="119"/>
      <c r="F28" s="119"/>
      <c r="G28" s="119"/>
      <c r="H28" s="199">
        <v>497</v>
      </c>
      <c r="I28" s="120"/>
      <c r="J28" s="120"/>
      <c r="K28" s="120"/>
      <c r="L28" s="120"/>
    </row>
    <row r="29" spans="1:13" ht="15" thickBot="1" x14ac:dyDescent="0.4">
      <c r="A29" s="399"/>
      <c r="B29" s="115" t="s">
        <v>311</v>
      </c>
      <c r="C29" s="116"/>
      <c r="D29" s="117"/>
      <c r="E29" s="117"/>
      <c r="F29" s="117"/>
      <c r="G29" s="117"/>
      <c r="H29" s="118">
        <f>SUM(H25:H28)</f>
        <v>1237</v>
      </c>
    </row>
    <row r="30" spans="1:13" ht="15" thickBot="1" x14ac:dyDescent="0.4"/>
    <row r="31" spans="1:13" ht="32" customHeight="1" thickTop="1" thickBot="1" x14ac:dyDescent="0.4">
      <c r="A31" s="400" t="s">
        <v>283</v>
      </c>
      <c r="B31" s="401"/>
      <c r="C31" s="402">
        <f>(H15+H29)/(B4-H24)</f>
        <v>12.023153261693322</v>
      </c>
      <c r="D31" s="403"/>
      <c r="E31" s="403"/>
      <c r="F31" s="404"/>
      <c r="G31" s="88"/>
      <c r="J31" s="415" t="s">
        <v>324</v>
      </c>
      <c r="K31" s="416"/>
      <c r="L31" s="416"/>
      <c r="M31" s="417"/>
    </row>
    <row r="32" spans="1:13" ht="32" customHeight="1" thickTop="1" thickBot="1" x14ac:dyDescent="0.4">
      <c r="A32" s="405" t="s">
        <v>284</v>
      </c>
      <c r="B32" s="406"/>
      <c r="C32" s="407">
        <f>IF(C31/15&lt;0,"--",IF(C31/15&lt;=1,1,C31/15))</f>
        <v>1</v>
      </c>
      <c r="D32" s="408"/>
      <c r="E32" s="408"/>
      <c r="F32" s="409"/>
      <c r="G32" s="88"/>
    </row>
    <row r="33" spans="1:13" ht="15" customHeight="1" thickBot="1" x14ac:dyDescent="0.4">
      <c r="A33" s="89"/>
      <c r="B33" s="89"/>
      <c r="C33" s="90"/>
      <c r="D33" s="90"/>
      <c r="E33" s="90"/>
      <c r="F33" s="90"/>
      <c r="G33" s="88"/>
    </row>
    <row r="34" spans="1:13" ht="16.25" customHeight="1" thickTop="1" thickBot="1" x14ac:dyDescent="0.4">
      <c r="C34" s="410" t="s">
        <v>321</v>
      </c>
      <c r="E34" s="90"/>
      <c r="F34" s="412" t="s">
        <v>320</v>
      </c>
      <c r="G34" s="413"/>
      <c r="H34" s="414"/>
      <c r="K34" s="379" t="s">
        <v>337</v>
      </c>
      <c r="L34" s="380"/>
      <c r="M34" s="381"/>
    </row>
    <row r="35" spans="1:13" ht="46.25" customHeight="1" thickBot="1" x14ac:dyDescent="0.4">
      <c r="C35" s="411"/>
      <c r="E35" s="90"/>
      <c r="F35" s="91" t="s">
        <v>285</v>
      </c>
      <c r="G35" s="92" t="s">
        <v>286</v>
      </c>
      <c r="H35" s="93" t="s">
        <v>287</v>
      </c>
    </row>
    <row r="36" spans="1:13" ht="15.5" x14ac:dyDescent="0.35">
      <c r="A36" s="389" t="s">
        <v>77</v>
      </c>
      <c r="B36" s="151" t="s">
        <v>288</v>
      </c>
      <c r="C36" s="152">
        <f>H15*F43</f>
        <v>10483.56</v>
      </c>
      <c r="D36" s="96"/>
      <c r="E36" s="97" t="s">
        <v>308</v>
      </c>
      <c r="F36" s="194">
        <f>B9</f>
        <v>11</v>
      </c>
      <c r="G36" s="98">
        <f>B4</f>
        <v>800</v>
      </c>
      <c r="H36" s="99">
        <f>F36*G36</f>
        <v>8800</v>
      </c>
    </row>
    <row r="37" spans="1:13" ht="15.5" x14ac:dyDescent="0.35">
      <c r="A37" s="390"/>
      <c r="B37" s="94" t="s">
        <v>289</v>
      </c>
      <c r="C37" s="95">
        <f>F40*H24</f>
        <v>4700.5445026178004</v>
      </c>
      <c r="D37" s="88"/>
      <c r="E37" s="100" t="s">
        <v>305</v>
      </c>
      <c r="F37" s="194">
        <f>B10</f>
        <v>7</v>
      </c>
      <c r="G37" s="101">
        <f>B5</f>
        <v>250</v>
      </c>
      <c r="H37" s="14">
        <f t="shared" ref="H37:H39" si="2">F37*G37</f>
        <v>1750</v>
      </c>
    </row>
    <row r="38" spans="1:13" ht="16" thickBot="1" x14ac:dyDescent="0.4">
      <c r="A38" s="390"/>
      <c r="B38" s="140" t="s">
        <v>310</v>
      </c>
      <c r="C38" s="141">
        <f>H29</f>
        <v>1237</v>
      </c>
      <c r="D38" s="88"/>
      <c r="E38" s="100" t="s">
        <v>306</v>
      </c>
      <c r="F38" s="194">
        <f>B11</f>
        <v>0</v>
      </c>
      <c r="G38" s="101">
        <f t="shared" ref="G38:G39" si="3">B6</f>
        <v>375</v>
      </c>
      <c r="H38" s="14">
        <f t="shared" si="2"/>
        <v>0</v>
      </c>
    </row>
    <row r="39" spans="1:13" ht="16" thickBot="1" x14ac:dyDescent="0.4">
      <c r="A39" s="391"/>
      <c r="B39" s="154" t="s">
        <v>290</v>
      </c>
      <c r="C39" s="155">
        <f>C36+C37+C38</f>
        <v>16421.1045026178</v>
      </c>
      <c r="D39" s="88"/>
      <c r="E39" s="100" t="s">
        <v>307</v>
      </c>
      <c r="F39" s="194">
        <f>B12</f>
        <v>0</v>
      </c>
      <c r="G39" s="101">
        <f t="shared" si="3"/>
        <v>0</v>
      </c>
      <c r="H39" s="14">
        <f t="shared" si="2"/>
        <v>0</v>
      </c>
    </row>
    <row r="40" spans="1:13" ht="16" thickBot="1" x14ac:dyDescent="0.4">
      <c r="A40" s="392"/>
      <c r="B40" s="142" t="s">
        <v>291</v>
      </c>
      <c r="C40" s="143">
        <f>IFERROR(C39/F40,"0 €")</f>
        <v>912.28358347876667</v>
      </c>
      <c r="D40" s="88"/>
      <c r="E40" s="102" t="s">
        <v>210</v>
      </c>
      <c r="F40" s="103">
        <f>SUM(F36:F39)</f>
        <v>18</v>
      </c>
      <c r="G40" s="104"/>
      <c r="H40" s="105">
        <f>SUM(H36:H39)</f>
        <v>10550</v>
      </c>
    </row>
    <row r="41" spans="1:13" ht="16" thickBot="1" x14ac:dyDescent="0.4">
      <c r="A41" s="387" t="s">
        <v>287</v>
      </c>
      <c r="B41" s="144" t="s">
        <v>292</v>
      </c>
      <c r="C41" s="145">
        <f>H36+H37+H38+H39</f>
        <v>10550</v>
      </c>
      <c r="D41" s="88"/>
      <c r="E41" s="395" t="s">
        <v>293</v>
      </c>
      <c r="F41" s="396"/>
      <c r="G41" s="396"/>
      <c r="H41" s="106">
        <f>IFERROR(H40/F40,0)</f>
        <v>586.11111111111109</v>
      </c>
    </row>
    <row r="42" spans="1:13" ht="16" thickBot="1" x14ac:dyDescent="0.4">
      <c r="A42" s="388"/>
      <c r="B42" s="146" t="s">
        <v>293</v>
      </c>
      <c r="C42" s="147">
        <f>IFERROR(C41/F40,"0 €")</f>
        <v>586.11111111111109</v>
      </c>
      <c r="D42" s="88"/>
    </row>
    <row r="43" spans="1:13" ht="16" thickBot="1" x14ac:dyDescent="0.4">
      <c r="A43" s="393" t="s">
        <v>294</v>
      </c>
      <c r="B43" s="149" t="s">
        <v>295</v>
      </c>
      <c r="C43" s="150">
        <f>C41-C39</f>
        <v>-5871.1045026177999</v>
      </c>
      <c r="E43" s="124" t="s">
        <v>318</v>
      </c>
      <c r="F43" s="137">
        <f>IF(F40/15&lt;=0,"0",IF(F40/15&lt;=1,1,IF(F40/15&lt;=2,2,IF(F40/15&lt;=3,3,IF(F40/15&lt;=4,4,IF(F40/15&lt;=5,5,IF(F40/15&lt;=6,6,IF(F40/15&lt;=7,7,IF(F40/15&lt;=8,8,F40/15)))))))))</f>
        <v>2</v>
      </c>
    </row>
    <row r="44" spans="1:13" ht="16" thickBot="1" x14ac:dyDescent="0.4">
      <c r="A44" s="394"/>
      <c r="B44" s="153" t="s">
        <v>296</v>
      </c>
      <c r="C44" s="148">
        <f>C42-C40</f>
        <v>-326.17247236765559</v>
      </c>
      <c r="E44" s="138" t="s">
        <v>319</v>
      </c>
    </row>
    <row r="45" spans="1:13" x14ac:dyDescent="0.35">
      <c r="A45" s="75"/>
      <c r="E45" s="139" t="s">
        <v>317</v>
      </c>
    </row>
    <row r="46" spans="1:13" x14ac:dyDescent="0.35">
      <c r="B46" s="136"/>
      <c r="C46" s="136" t="str">
        <f>IF(C43=0,"autofinancé",IF(C43&lt;0,"déficitaire","excédentaire"))</f>
        <v>déficitaire</v>
      </c>
      <c r="E46" s="88"/>
    </row>
    <row r="47" spans="1:13" x14ac:dyDescent="0.35">
      <c r="E47" s="88"/>
    </row>
    <row r="49" spans="1:3" x14ac:dyDescent="0.35">
      <c r="A49" s="189" t="s">
        <v>330</v>
      </c>
      <c r="B49" s="190"/>
      <c r="C49" s="191">
        <f>'2.DESCRIPTION FORMATION'!C70</f>
        <v>0</v>
      </c>
    </row>
    <row r="51" spans="1:3" ht="15" thickBot="1" x14ac:dyDescent="0.4"/>
    <row r="52" spans="1:3" ht="57.75" customHeight="1" thickBot="1" x14ac:dyDescent="0.4">
      <c r="A52" s="382" t="s">
        <v>225</v>
      </c>
      <c r="B52" s="383"/>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3" sqref="E3:K3"/>
    </sheetView>
  </sheetViews>
  <sheetFormatPr baseColWidth="10" defaultRowHeight="14.5" x14ac:dyDescent="0.35"/>
  <cols>
    <col min="1" max="1" width="62.81640625" customWidth="1"/>
    <col min="2" max="2" width="20.453125" customWidth="1"/>
    <col min="3" max="3" width="16.81640625" customWidth="1"/>
    <col min="6" max="6" width="13" customWidth="1"/>
  </cols>
  <sheetData>
    <row r="1" spans="1:11" ht="18.5" x14ac:dyDescent="0.45">
      <c r="A1" s="471" t="s">
        <v>339</v>
      </c>
      <c r="B1" s="471"/>
      <c r="C1" s="471"/>
      <c r="D1" s="471"/>
      <c r="E1" s="471"/>
      <c r="F1" s="471"/>
      <c r="G1" s="471"/>
      <c r="H1" s="471"/>
      <c r="I1" s="471"/>
      <c r="J1" s="471"/>
      <c r="K1" s="471"/>
    </row>
    <row r="2" spans="1:11" ht="30" customHeight="1" x14ac:dyDescent="0.35">
      <c r="A2" s="469" t="s">
        <v>227</v>
      </c>
      <c r="B2" s="469"/>
      <c r="C2" s="469"/>
      <c r="D2" s="469"/>
      <c r="E2" s="469"/>
      <c r="F2" s="469"/>
      <c r="G2" s="469"/>
      <c r="H2" s="469"/>
      <c r="I2" s="469"/>
      <c r="J2" s="469"/>
      <c r="K2" s="469"/>
    </row>
    <row r="3" spans="1:11" ht="15.5" x14ac:dyDescent="0.35">
      <c r="A3" s="71" t="s">
        <v>176</v>
      </c>
      <c r="B3" s="17"/>
      <c r="C3" s="215" t="s">
        <v>425</v>
      </c>
      <c r="D3" s="215"/>
      <c r="E3" s="472" t="s">
        <v>426</v>
      </c>
      <c r="F3" s="473"/>
      <c r="G3" s="473"/>
      <c r="H3" s="473"/>
      <c r="I3" s="473"/>
      <c r="J3" s="473"/>
      <c r="K3" s="474"/>
    </row>
    <row r="4" spans="1:11" ht="15.5" x14ac:dyDescent="0.35">
      <c r="A4" s="71" t="s">
        <v>178</v>
      </c>
      <c r="B4" s="17"/>
      <c r="C4" s="475" t="s">
        <v>168</v>
      </c>
      <c r="D4" s="475"/>
      <c r="E4" s="475" t="s">
        <v>177</v>
      </c>
      <c r="F4" s="475"/>
      <c r="G4" s="475"/>
      <c r="H4" s="475"/>
      <c r="I4" s="475"/>
      <c r="J4" s="475"/>
      <c r="K4" s="475"/>
    </row>
    <row r="5" spans="1:11" ht="27.75" customHeight="1" x14ac:dyDescent="0.35">
      <c r="A5" s="71" t="s">
        <v>244</v>
      </c>
      <c r="B5" s="26"/>
      <c r="C5" s="475" t="s">
        <v>168</v>
      </c>
      <c r="D5" s="475"/>
      <c r="E5" s="477" t="s">
        <v>240</v>
      </c>
      <c r="F5" s="478"/>
      <c r="G5" s="478"/>
      <c r="H5" s="478"/>
      <c r="I5" s="478"/>
      <c r="J5" s="478"/>
      <c r="K5" s="479"/>
    </row>
    <row r="6" spans="1:11" ht="39.75" customHeight="1" x14ac:dyDescent="0.35">
      <c r="A6" s="72" t="s">
        <v>226</v>
      </c>
      <c r="B6" s="52"/>
      <c r="C6" s="476" t="s">
        <v>341</v>
      </c>
      <c r="D6" s="476"/>
      <c r="E6" s="477" t="s">
        <v>424</v>
      </c>
      <c r="F6" s="478"/>
      <c r="G6" s="478"/>
      <c r="H6" s="478"/>
      <c r="I6" s="478"/>
      <c r="J6" s="478"/>
      <c r="K6" s="479"/>
    </row>
    <row r="7" spans="1:11" ht="15.5" x14ac:dyDescent="0.35">
      <c r="A7" s="470" t="s">
        <v>180</v>
      </c>
      <c r="B7" s="470"/>
      <c r="C7" s="470"/>
      <c r="D7" s="470"/>
      <c r="E7" s="470"/>
      <c r="F7" s="470"/>
      <c r="G7" s="470"/>
      <c r="H7" s="470"/>
      <c r="I7" s="470"/>
      <c r="J7" s="470"/>
      <c r="K7" s="470"/>
    </row>
    <row r="8" spans="1:11" ht="30.75" customHeight="1" x14ac:dyDescent="0.35">
      <c r="A8" s="71" t="s">
        <v>9</v>
      </c>
      <c r="B8" s="26"/>
      <c r="C8" s="476" t="s">
        <v>168</v>
      </c>
      <c r="D8" s="476"/>
      <c r="E8" s="477" t="s">
        <v>240</v>
      </c>
      <c r="F8" s="478"/>
      <c r="G8" s="478"/>
      <c r="H8" s="478"/>
      <c r="I8" s="478"/>
      <c r="J8" s="478"/>
      <c r="K8" s="479"/>
    </row>
    <row r="9" spans="1:11" ht="34.5" customHeight="1" x14ac:dyDescent="0.35">
      <c r="A9" s="71" t="s">
        <v>239</v>
      </c>
      <c r="B9" s="26"/>
      <c r="C9" s="476" t="s">
        <v>168</v>
      </c>
      <c r="D9" s="476"/>
      <c r="E9" s="477" t="s">
        <v>240</v>
      </c>
      <c r="F9" s="478"/>
      <c r="G9" s="478"/>
      <c r="H9" s="478"/>
      <c r="I9" s="478"/>
      <c r="J9" s="478"/>
      <c r="K9" s="479"/>
    </row>
    <row r="10" spans="1:11" ht="17.25" customHeight="1" x14ac:dyDescent="0.35">
      <c r="A10" s="2" t="s">
        <v>228</v>
      </c>
    </row>
  </sheetData>
  <mergeCells count="14">
    <mergeCell ref="C8:D8"/>
    <mergeCell ref="C9:D9"/>
    <mergeCell ref="E8:K8"/>
    <mergeCell ref="E9:K9"/>
    <mergeCell ref="E5:K5"/>
    <mergeCell ref="E6:K6"/>
    <mergeCell ref="C5:D5"/>
    <mergeCell ref="A2:K2"/>
    <mergeCell ref="A7:K7"/>
    <mergeCell ref="A1:K1"/>
    <mergeCell ref="E3:K3"/>
    <mergeCell ref="E4:K4"/>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topLeftCell="A7" zoomScale="90" zoomScaleNormal="90" workbookViewId="0">
      <selection activeCell="B17" sqref="B17"/>
    </sheetView>
  </sheetViews>
  <sheetFormatPr baseColWidth="10" defaultRowHeight="14.5" x14ac:dyDescent="0.35"/>
  <cols>
    <col min="1" max="1" width="58" customWidth="1"/>
    <col min="2" max="2" width="71.453125" customWidth="1"/>
    <col min="3" max="3" width="37.453125" customWidth="1"/>
  </cols>
  <sheetData>
    <row r="1" spans="1:3" ht="19" thickBot="1" x14ac:dyDescent="0.5">
      <c r="A1" s="269" t="s">
        <v>331</v>
      </c>
      <c r="B1" s="270"/>
      <c r="C1" s="270"/>
    </row>
    <row r="2" spans="1:3" ht="15" thickBot="1" x14ac:dyDescent="0.4">
      <c r="A2" s="287" t="s">
        <v>194</v>
      </c>
      <c r="B2" s="287"/>
      <c r="C2" s="287"/>
    </row>
    <row r="3" spans="1:3" ht="16" thickBot="1" x14ac:dyDescent="0.4">
      <c r="A3" s="480" t="s">
        <v>211</v>
      </c>
      <c r="B3" s="481"/>
      <c r="C3" s="482"/>
    </row>
    <row r="4" spans="1:3" ht="15.5" x14ac:dyDescent="0.35">
      <c r="A4" s="43"/>
      <c r="B4" s="43" t="s">
        <v>212</v>
      </c>
      <c r="C4" s="43" t="s">
        <v>213</v>
      </c>
    </row>
    <row r="5" spans="1:3" x14ac:dyDescent="0.35">
      <c r="A5" s="44" t="s">
        <v>214</v>
      </c>
      <c r="B5" s="15"/>
      <c r="C5" s="16"/>
    </row>
    <row r="6" spans="1:3" x14ac:dyDescent="0.35">
      <c r="A6" s="44" t="s">
        <v>215</v>
      </c>
      <c r="B6" s="45">
        <v>0</v>
      </c>
      <c r="C6" s="45">
        <v>0</v>
      </c>
    </row>
    <row r="7" spans="1:3" x14ac:dyDescent="0.35">
      <c r="A7" s="46" t="s">
        <v>216</v>
      </c>
      <c r="B7" s="47"/>
      <c r="C7" s="16"/>
    </row>
    <row r="8" spans="1:3" x14ac:dyDescent="0.35">
      <c r="A8" s="46" t="s">
        <v>217</v>
      </c>
      <c r="B8" s="47"/>
      <c r="C8" s="48"/>
    </row>
    <row r="9" spans="1:3" x14ac:dyDescent="0.35">
      <c r="A9" s="44" t="s">
        <v>218</v>
      </c>
      <c r="B9" s="47"/>
      <c r="C9" s="48"/>
    </row>
    <row r="10" spans="1:3" x14ac:dyDescent="0.35">
      <c r="A10" s="44" t="s">
        <v>219</v>
      </c>
      <c r="B10" s="47"/>
      <c r="C10" s="48"/>
    </row>
    <row r="11" spans="1:3" x14ac:dyDescent="0.35">
      <c r="A11" s="46" t="s">
        <v>220</v>
      </c>
      <c r="B11" s="47"/>
      <c r="C11" s="48"/>
    </row>
    <row r="12" spans="1:3" x14ac:dyDescent="0.35">
      <c r="A12" s="46" t="s">
        <v>261</v>
      </c>
      <c r="B12" s="47"/>
      <c r="C12" s="49"/>
    </row>
    <row r="13" spans="1:3" x14ac:dyDescent="0.35">
      <c r="A13" s="44" t="s">
        <v>221</v>
      </c>
      <c r="B13" s="47"/>
      <c r="C13" s="49"/>
    </row>
    <row r="14" spans="1:3" x14ac:dyDescent="0.35">
      <c r="A14" s="44" t="s">
        <v>222</v>
      </c>
      <c r="B14" s="47"/>
      <c r="C14" s="49"/>
    </row>
    <row r="15" spans="1:3" x14ac:dyDescent="0.35">
      <c r="A15" s="46" t="s">
        <v>223</v>
      </c>
      <c r="B15" s="47"/>
      <c r="C15" s="49"/>
    </row>
    <row r="19" spans="1:2" ht="15" thickBot="1" x14ac:dyDescent="0.4"/>
    <row r="20" spans="1:2" ht="65.25" customHeight="1" thickBot="1" x14ac:dyDescent="0.4">
      <c r="A20" s="50" t="s">
        <v>224</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08984375" bestFit="1" customWidth="1"/>
  </cols>
  <sheetData>
    <row r="1" spans="1:12" x14ac:dyDescent="0.35">
      <c r="A1" t="s">
        <v>151</v>
      </c>
      <c r="D1" t="s">
        <v>152</v>
      </c>
      <c r="F1" t="s">
        <v>92</v>
      </c>
      <c r="G1" t="s">
        <v>93</v>
      </c>
      <c r="H1" t="s">
        <v>146</v>
      </c>
      <c r="I1" t="s">
        <v>153</v>
      </c>
      <c r="J1" t="s">
        <v>157</v>
      </c>
      <c r="K1" t="s">
        <v>164</v>
      </c>
      <c r="L1" t="s">
        <v>170</v>
      </c>
    </row>
    <row r="2" spans="1:12" x14ac:dyDescent="0.35">
      <c r="A2" t="s">
        <v>1</v>
      </c>
      <c r="B2" t="s">
        <v>5</v>
      </c>
      <c r="C2" t="s">
        <v>32</v>
      </c>
      <c r="D2" t="s">
        <v>44</v>
      </c>
      <c r="E2" t="s">
        <v>60</v>
      </c>
      <c r="F2" t="s">
        <v>85</v>
      </c>
      <c r="G2" t="s">
        <v>124</v>
      </c>
      <c r="H2" t="s">
        <v>147</v>
      </c>
      <c r="I2" t="s">
        <v>154</v>
      </c>
      <c r="J2" t="s">
        <v>162</v>
      </c>
      <c r="K2" t="s">
        <v>165</v>
      </c>
      <c r="L2" t="s">
        <v>169</v>
      </c>
    </row>
    <row r="3" spans="1:12" x14ac:dyDescent="0.35">
      <c r="A3" t="s">
        <v>2</v>
      </c>
      <c r="B3" t="s">
        <v>6</v>
      </c>
      <c r="C3" t="s">
        <v>33</v>
      </c>
      <c r="D3" t="s">
        <v>45</v>
      </c>
      <c r="E3" t="s">
        <v>61</v>
      </c>
      <c r="F3" t="s">
        <v>86</v>
      </c>
      <c r="G3" t="s">
        <v>125</v>
      </c>
      <c r="H3" t="s">
        <v>148</v>
      </c>
      <c r="I3" t="s">
        <v>155</v>
      </c>
      <c r="J3" t="s">
        <v>161</v>
      </c>
      <c r="K3" t="s">
        <v>166</v>
      </c>
      <c r="L3" t="s">
        <v>171</v>
      </c>
    </row>
    <row r="4" spans="1:12" x14ac:dyDescent="0.35">
      <c r="A4" t="s">
        <v>3</v>
      </c>
      <c r="D4" t="s">
        <v>46</v>
      </c>
      <c r="E4" t="s">
        <v>62</v>
      </c>
      <c r="F4" t="s">
        <v>87</v>
      </c>
      <c r="G4" t="s">
        <v>126</v>
      </c>
      <c r="H4" t="s">
        <v>149</v>
      </c>
      <c r="I4" t="s">
        <v>156</v>
      </c>
      <c r="J4" t="s">
        <v>158</v>
      </c>
      <c r="K4" t="s">
        <v>167</v>
      </c>
    </row>
    <row r="5" spans="1:12" x14ac:dyDescent="0.35">
      <c r="A5" t="s">
        <v>4</v>
      </c>
      <c r="B5" t="s">
        <v>7</v>
      </c>
      <c r="D5" t="s">
        <v>48</v>
      </c>
      <c r="E5" t="s">
        <v>63</v>
      </c>
      <c r="F5" t="s">
        <v>88</v>
      </c>
      <c r="G5" t="s">
        <v>129</v>
      </c>
      <c r="H5" t="s">
        <v>150</v>
      </c>
      <c r="J5" t="s">
        <v>159</v>
      </c>
    </row>
    <row r="6" spans="1:12" x14ac:dyDescent="0.35">
      <c r="B6" t="s">
        <v>8</v>
      </c>
      <c r="D6" t="s">
        <v>52</v>
      </c>
      <c r="E6" t="s">
        <v>64</v>
      </c>
      <c r="F6" t="s">
        <v>89</v>
      </c>
      <c r="G6" t="s">
        <v>138</v>
      </c>
      <c r="J6" t="s">
        <v>160</v>
      </c>
    </row>
    <row r="7" spans="1:12" x14ac:dyDescent="0.35">
      <c r="B7" t="s">
        <v>241</v>
      </c>
      <c r="D7" t="s">
        <v>53</v>
      </c>
      <c r="E7" t="s">
        <v>65</v>
      </c>
      <c r="F7" t="s">
        <v>90</v>
      </c>
      <c r="G7" t="s">
        <v>139</v>
      </c>
      <c r="J7" t="s">
        <v>163</v>
      </c>
    </row>
    <row r="8" spans="1:12" x14ac:dyDescent="0.35">
      <c r="D8" t="s">
        <v>56</v>
      </c>
      <c r="E8" t="s">
        <v>66</v>
      </c>
      <c r="F8" t="s">
        <v>91</v>
      </c>
      <c r="G8" t="s">
        <v>143</v>
      </c>
    </row>
    <row r="9" spans="1:12" x14ac:dyDescent="0.35">
      <c r="D9" t="s">
        <v>58</v>
      </c>
      <c r="G9" t="s">
        <v>144</v>
      </c>
    </row>
    <row r="10" spans="1:12" x14ac:dyDescent="0.35">
      <c r="D10" t="s">
        <v>49</v>
      </c>
      <c r="G10" t="s">
        <v>142</v>
      </c>
    </row>
    <row r="11" spans="1:12" x14ac:dyDescent="0.35">
      <c r="D11" t="s">
        <v>50</v>
      </c>
      <c r="G11" t="s">
        <v>130</v>
      </c>
    </row>
    <row r="12" spans="1:12" x14ac:dyDescent="0.35">
      <c r="D12" t="s">
        <v>47</v>
      </c>
      <c r="G12" t="s">
        <v>131</v>
      </c>
    </row>
    <row r="13" spans="1:12" x14ac:dyDescent="0.35">
      <c r="D13" t="s">
        <v>51</v>
      </c>
      <c r="G13" t="s">
        <v>132</v>
      </c>
    </row>
    <row r="14" spans="1:12" x14ac:dyDescent="0.35">
      <c r="D14" t="s">
        <v>54</v>
      </c>
      <c r="G14" t="s">
        <v>133</v>
      </c>
    </row>
    <row r="15" spans="1:12" x14ac:dyDescent="0.35">
      <c r="D15" t="s">
        <v>55</v>
      </c>
      <c r="G15" t="s">
        <v>134</v>
      </c>
    </row>
    <row r="16" spans="1:12" x14ac:dyDescent="0.35">
      <c r="D16" t="s">
        <v>57</v>
      </c>
      <c r="G16" t="s">
        <v>135</v>
      </c>
    </row>
    <row r="17" spans="4:7" x14ac:dyDescent="0.35">
      <c r="D17" t="s">
        <v>43</v>
      </c>
      <c r="G17" t="s">
        <v>101</v>
      </c>
    </row>
    <row r="18" spans="4:7" x14ac:dyDescent="0.35">
      <c r="D18" t="s">
        <v>59</v>
      </c>
      <c r="G18" t="s">
        <v>102</v>
      </c>
    </row>
    <row r="19" spans="4:7" x14ac:dyDescent="0.35">
      <c r="D19" t="s">
        <v>179</v>
      </c>
      <c r="G19" t="s">
        <v>103</v>
      </c>
    </row>
    <row r="20" spans="4:7" x14ac:dyDescent="0.35">
      <c r="G20" t="s">
        <v>104</v>
      </c>
    </row>
    <row r="21" spans="4:7" x14ac:dyDescent="0.35">
      <c r="G21" t="s">
        <v>105</v>
      </c>
    </row>
    <row r="22" spans="4:7" x14ac:dyDescent="0.35">
      <c r="G22" t="s">
        <v>107</v>
      </c>
    </row>
    <row r="23" spans="4:7" x14ac:dyDescent="0.35">
      <c r="G23" t="s">
        <v>108</v>
      </c>
    </row>
    <row r="24" spans="4:7" x14ac:dyDescent="0.35">
      <c r="G24" t="s">
        <v>109</v>
      </c>
    </row>
    <row r="25" spans="4:7" x14ac:dyDescent="0.35">
      <c r="G25" t="s">
        <v>110</v>
      </c>
    </row>
    <row r="26" spans="4:7" x14ac:dyDescent="0.35">
      <c r="G26" t="s">
        <v>112</v>
      </c>
    </row>
    <row r="27" spans="4:7" x14ac:dyDescent="0.35">
      <c r="G27" t="s">
        <v>113</v>
      </c>
    </row>
    <row r="28" spans="4:7" x14ac:dyDescent="0.35">
      <c r="G28" t="s">
        <v>114</v>
      </c>
    </row>
    <row r="29" spans="4:7" x14ac:dyDescent="0.35">
      <c r="G29" t="s">
        <v>115</v>
      </c>
    </row>
    <row r="30" spans="4:7" x14ac:dyDescent="0.35">
      <c r="G30" t="s">
        <v>116</v>
      </c>
    </row>
    <row r="31" spans="4:7" x14ac:dyDescent="0.35">
      <c r="G31" t="s">
        <v>117</v>
      </c>
    </row>
    <row r="32" spans="4:7" x14ac:dyDescent="0.35">
      <c r="G32" t="s">
        <v>118</v>
      </c>
    </row>
    <row r="33" spans="7:7" x14ac:dyDescent="0.35">
      <c r="G33" t="s">
        <v>119</v>
      </c>
    </row>
    <row r="34" spans="7:7" x14ac:dyDescent="0.35">
      <c r="G34" t="s">
        <v>120</v>
      </c>
    </row>
    <row r="35" spans="7:7" x14ac:dyDescent="0.35">
      <c r="G35" t="s">
        <v>121</v>
      </c>
    </row>
    <row r="36" spans="7:7" x14ac:dyDescent="0.35">
      <c r="G36" t="s">
        <v>94</v>
      </c>
    </row>
    <row r="37" spans="7:7" x14ac:dyDescent="0.35">
      <c r="G37" t="s">
        <v>95</v>
      </c>
    </row>
    <row r="38" spans="7:7" x14ac:dyDescent="0.35">
      <c r="G38" t="s">
        <v>97</v>
      </c>
    </row>
    <row r="39" spans="7:7" x14ac:dyDescent="0.35">
      <c r="G39" t="s">
        <v>98</v>
      </c>
    </row>
    <row r="40" spans="7:7" x14ac:dyDescent="0.35">
      <c r="G40" t="s">
        <v>100</v>
      </c>
    </row>
    <row r="41" spans="7:7" x14ac:dyDescent="0.35">
      <c r="G41" t="s">
        <v>136</v>
      </c>
    </row>
    <row r="42" spans="7:7" x14ac:dyDescent="0.35">
      <c r="G42" t="s">
        <v>128</v>
      </c>
    </row>
    <row r="43" spans="7:7" x14ac:dyDescent="0.35">
      <c r="G43" t="s">
        <v>127</v>
      </c>
    </row>
    <row r="44" spans="7:7" x14ac:dyDescent="0.35">
      <c r="G44" t="s">
        <v>96</v>
      </c>
    </row>
    <row r="45" spans="7:7" x14ac:dyDescent="0.35">
      <c r="G45" t="s">
        <v>99</v>
      </c>
    </row>
    <row r="46" spans="7:7" x14ac:dyDescent="0.35">
      <c r="G46" t="s">
        <v>106</v>
      </c>
    </row>
    <row r="47" spans="7:7" x14ac:dyDescent="0.35">
      <c r="G47" t="s">
        <v>111</v>
      </c>
    </row>
    <row r="48" spans="7:7" x14ac:dyDescent="0.35">
      <c r="G48" t="s">
        <v>122</v>
      </c>
    </row>
    <row r="49" spans="7:7" x14ac:dyDescent="0.35">
      <c r="G49" t="s">
        <v>123</v>
      </c>
    </row>
    <row r="50" spans="7:7" x14ac:dyDescent="0.35">
      <c r="G50" t="s">
        <v>137</v>
      </c>
    </row>
    <row r="51" spans="7:7" x14ac:dyDescent="0.35">
      <c r="G51" t="s">
        <v>140</v>
      </c>
    </row>
    <row r="52" spans="7:7" x14ac:dyDescent="0.35">
      <c r="G52" t="s">
        <v>141</v>
      </c>
    </row>
    <row r="53" spans="7:7" x14ac:dyDescent="0.35">
      <c r="G53" t="s">
        <v>145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2024-03-25T17:22:49Z</dcterms:modified>
</cp:coreProperties>
</file>